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6675" windowWidth="19155" windowHeight="4515" tabRatio="603"/>
  </bookViews>
  <sheets>
    <sheet name="32 2014-П(Ц)" sheetId="2" r:id="rId1"/>
    <sheet name="Лист1" sheetId="3" r:id="rId2"/>
  </sheets>
  <definedNames>
    <definedName name="_xlnm._FilterDatabase" localSheetId="0" hidden="1">'32 2014-П(Ц)'!$A$1:$AA$47</definedName>
    <definedName name="Z_01132C0C_3D01_4D8A_8EA0_B5D52DAFF1EA_.wvu.Cols" localSheetId="0" hidden="1">#VALUE!</definedName>
    <definedName name="Z_01132C0C_3D01_4D8A_8EA0_B5D52DAFF1EA_.wvu.FilterData" localSheetId="0" hidden="1">'32 2014-П(Ц)'!#REF!</definedName>
    <definedName name="Z_27408AF0_22BA_4514_9C63_AEEBDB4CAEAD_.wvu.Cols" localSheetId="0" hidden="1">#VALUE!</definedName>
    <definedName name="Z_27408AF0_22BA_4514_9C63_AEEBDB4CAEAD_.wvu.FilterData" localSheetId="0" hidden="1">'32 2014-П(Ц)'!$1:$1</definedName>
    <definedName name="Z_3B1239A8_1B7F_4DA1_9FB0_A5C9EDC16356_.wvu.FilterData" localSheetId="0" hidden="1">'32 2014-П(Ц)'!#REF!</definedName>
    <definedName name="Z_4D7BB154_C7E3_465F_800E_F112D7C05E2F_.wvu.FilterData" localSheetId="0" hidden="1">'32 2014-П(Ц)'!#REF!</definedName>
    <definedName name="Z_961C7BC2_7610_4F23_BBEF_A66D0013BF24_.wvu.FilterData" localSheetId="0" hidden="1">'32 2014-П(Ц)'!#REF!</definedName>
    <definedName name="Z_99C48FFC_ACDF_49D4_9E61_C0DC7D91FB1A_.wvu.FilterData" localSheetId="0" hidden="1">'32 2014-П(Ц)'!#REF!</definedName>
    <definedName name="Z_C1E7FB06_8C57_4179_ADC4_DBB5D906C1B0_.wvu.FilterData" localSheetId="0" hidden="1">'32 2014-П(Ц)'!#REF!</definedName>
    <definedName name="Z_CC36E9FF_4FF3_429B_86B0_6FFEAD23DFE0_.wvu.FilterData" localSheetId="0" hidden="1">'32 2014-П(Ц)'!#REF!</definedName>
    <definedName name="Z_E176B88B_CE98_46C6_8ED4_AA63628C8D27_.wvu.FilterData" localSheetId="0" hidden="1">'32 2014-П(Ц)'!#REF!</definedName>
    <definedName name="Z_FB16B3EA_5B0C_4363_ADC9_BA654F8F1DA5_.wvu.FilterData" localSheetId="0" hidden="1">'32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O29" i="2" l="1"/>
  <c r="S29" i="2"/>
  <c r="R29" i="2"/>
  <c r="S32" i="2"/>
  <c r="R32" i="2"/>
  <c r="S31" i="2"/>
  <c r="R31" i="2"/>
  <c r="S30" i="2"/>
  <c r="R30" i="2"/>
  <c r="R12" i="2"/>
  <c r="P47" i="2" l="1"/>
  <c r="P46" i="2"/>
  <c r="S46" i="2" s="1"/>
  <c r="P45" i="2"/>
  <c r="P44" i="2"/>
  <c r="S44" i="2" s="1"/>
  <c r="P42" i="2"/>
  <c r="S42" i="2" s="1"/>
  <c r="P37" i="2"/>
  <c r="S37" i="2" s="1"/>
  <c r="P36" i="2"/>
  <c r="P35" i="2"/>
  <c r="S35" i="2" s="1"/>
  <c r="P34" i="2"/>
  <c r="P33" i="2"/>
  <c r="P29" i="2"/>
  <c r="P32" i="2"/>
  <c r="P31" i="2"/>
  <c r="P30" i="2"/>
  <c r="P28" i="2"/>
  <c r="S28" i="2" s="1"/>
  <c r="P24" i="2"/>
  <c r="Q24" i="2" s="1"/>
  <c r="P23" i="2"/>
  <c r="S23" i="2" s="1"/>
  <c r="P22" i="2"/>
  <c r="P21" i="2"/>
  <c r="S21" i="2" s="1"/>
  <c r="P20" i="2"/>
  <c r="S20" i="2" s="1"/>
  <c r="P19" i="2"/>
  <c r="S19" i="2" s="1"/>
  <c r="P18" i="2"/>
  <c r="S18" i="2" s="1"/>
  <c r="P17" i="2"/>
  <c r="S17" i="2" s="1"/>
  <c r="P16" i="2"/>
  <c r="P15" i="2"/>
  <c r="P14" i="2"/>
  <c r="R14" i="2" s="1"/>
  <c r="P13" i="2"/>
  <c r="P12" i="2"/>
  <c r="S12" i="2" s="1"/>
  <c r="P6" i="2"/>
  <c r="P5" i="2"/>
  <c r="P3" i="2"/>
  <c r="P2" i="2"/>
  <c r="S2" i="2" s="1"/>
  <c r="S47" i="2" l="1"/>
  <c r="R47" i="2"/>
  <c r="Q36" i="2"/>
  <c r="R36" i="2"/>
  <c r="R44" i="2"/>
  <c r="Q44" i="2"/>
  <c r="S45" i="2"/>
  <c r="R45" i="2"/>
  <c r="Q47" i="2"/>
  <c r="Q46" i="2"/>
  <c r="R46" i="2"/>
  <c r="R42" i="2"/>
  <c r="Q42" i="2"/>
  <c r="R33" i="2"/>
  <c r="Q33" i="2"/>
  <c r="S34" i="2"/>
  <c r="R34" i="2"/>
  <c r="S36" i="2"/>
  <c r="Q16" i="2"/>
  <c r="R37" i="2"/>
  <c r="Q37" i="2"/>
  <c r="R35" i="2"/>
  <c r="Q35" i="2"/>
  <c r="S33" i="2"/>
  <c r="Q29" i="2"/>
  <c r="Q13" i="2"/>
  <c r="R13" i="2"/>
  <c r="R24" i="2"/>
  <c r="S24" i="2"/>
  <c r="Q28" i="2"/>
  <c r="R28" i="2"/>
  <c r="S22" i="2"/>
  <c r="R22" i="2"/>
  <c r="Q23" i="2"/>
  <c r="R23" i="2"/>
  <c r="Q22" i="2"/>
  <c r="R21" i="2"/>
  <c r="Q21" i="2"/>
  <c r="R20" i="2"/>
  <c r="Q20" i="2"/>
  <c r="Q19" i="2"/>
  <c r="R19" i="2"/>
  <c r="Q18" i="2"/>
  <c r="R18" i="2"/>
  <c r="Q3" i="2"/>
  <c r="R3" i="2"/>
  <c r="S15" i="2"/>
  <c r="R15" i="2"/>
  <c r="R17" i="2"/>
  <c r="R16" i="2"/>
  <c r="S16" i="2"/>
  <c r="Q14" i="2"/>
  <c r="S14" i="2"/>
  <c r="S13" i="2"/>
  <c r="Q12" i="2"/>
  <c r="Q5" i="2"/>
  <c r="R5" i="2"/>
  <c r="S6" i="2"/>
  <c r="R6" i="2"/>
  <c r="S3" i="2"/>
  <c r="Q6" i="2"/>
  <c r="S5" i="2"/>
  <c r="Q2" i="2"/>
  <c r="R2" i="2"/>
</calcChain>
</file>

<file path=xl/sharedStrings.xml><?xml version="1.0" encoding="utf-8"?>
<sst xmlns="http://schemas.openxmlformats.org/spreadsheetml/2006/main" count="367" uniqueCount="184">
  <si>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</si>
  <si>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</si>
  <si>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</si>
  <si>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</si>
  <si>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</si>
  <si>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</si>
  <si>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</si>
  <si>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</si>
  <si>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</si>
  <si>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</si>
  <si>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Дата ввода объекта в эксплуатацию</t>
  </si>
  <si>
    <t>Пояснения</t>
  </si>
  <si>
    <t>шт.</t>
  </si>
  <si>
    <t>км.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</si>
  <si>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</si>
  <si>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</si>
  <si>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</si>
  <si>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</si>
  <si>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</si>
  <si>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</si>
  <si>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</si>
  <si>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</si>
  <si>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</si>
  <si>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</si>
  <si>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</si>
  <si>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</si>
  <si>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</si>
  <si>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</si>
  <si>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</si>
  <si>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</si>
  <si>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Кулябко Елена Витальевна</t>
  </si>
  <si>
    <t>Верезгов Денис Николаевич</t>
  </si>
  <si>
    <t>Номер договора ТП в SAP</t>
  </si>
  <si>
    <t>буй</t>
  </si>
  <si>
    <t>1378-Ц/1(3)-ТП(2014)И</t>
  </si>
  <si>
    <t>Даньков Андрей Борисович</t>
  </si>
  <si>
    <t>индивидуальный жилой дом (строительство), Костромской р-он, д.Акулово (Сущевский с/с), в 20 м на запад от д.№15</t>
  </si>
  <si>
    <t>Строительство ВЛИ-0,4 кВ  от опоры № 7 ВЛ-0,4 кВ, ф.2 ТП № 741  ПС-35/10 кВ «Сущево», ф. 10-08 до земельного участка заявителя с выполнением монтажа н/в ввода.</t>
  </si>
  <si>
    <t>1666-Ц/1(3)-ТП(2014)И</t>
  </si>
  <si>
    <t>Матрохина Татьяна Валерьевна</t>
  </si>
  <si>
    <t>садовый дом, С/Т Строитель-1, участок № 315</t>
  </si>
  <si>
    <t>2534-Ц/1(3)-ТП(2014)И</t>
  </si>
  <si>
    <t>Богомолов Леонид Геннадьевич</t>
  </si>
  <si>
    <t xml:space="preserve"> Строительство ВЛИ-0,4 кВ от ближайшей опоры ВЛИ-0,4 кВ ТП № 140  ПС-110/35/6 кВ «СУ ГРЭС», ф. 625  до земельных участков заявителей с выполнением монтажа н/в вводов.</t>
  </si>
  <si>
    <t>2187-Ц/1(3)-ТП(2014)И</t>
  </si>
  <si>
    <t>Выборнов Дмитрий Николаевич</t>
  </si>
  <si>
    <t>незавершенный строительством жилой дом, д.Красные Пожни, Сидоровское с/п,  в 333 метрах на юго-запад от ориентира ОМЗ-086</t>
  </si>
  <si>
    <t>Строительство ВЛИ-0,4 кВ  от опоры № 1/6 ВЛ-0,4 кВ ТП № 59 ПС-35/6 кВ «Сидоровская», ф. 606 до земельного участка заявителя с выполнением монтажа н/в ввода (предусмотреть трассу ВЛИ-0,4 кВ до последнего участка по улице).</t>
  </si>
  <si>
    <t>2569-Ц/1(3)-ТП(2014)И</t>
  </si>
  <si>
    <t>Сергеева Любовь Изосимовна</t>
  </si>
  <si>
    <t>садовый дом, Костромской р-он, п. Шувалово, СТ "Новое Елагино", уч-к №133</t>
  </si>
  <si>
    <t xml:space="preserve">2480-Ц/1(3)-ТП(2014)И </t>
  </si>
  <si>
    <t>Алферьева Елена Леонидовна</t>
  </si>
  <si>
    <t>2578-Ц/1(3)-ТП(2014)И</t>
  </si>
  <si>
    <t>Баранова Елена Викторовна</t>
  </si>
  <si>
    <t>2579-Ц/1(3)-ТП(2014)И</t>
  </si>
  <si>
    <t>Орлова Елена Анатольевна</t>
  </si>
  <si>
    <t>2558-Ц/1(3)-ТП(2014)И</t>
  </si>
  <si>
    <t xml:space="preserve">Вольф Александр Викторович </t>
  </si>
  <si>
    <t>2609-Ц/1(3)-ТП(2014)И</t>
  </si>
  <si>
    <t xml:space="preserve">Всеволодова Галина Александровна </t>
  </si>
  <si>
    <t>садовый дом, Костромской р-н, СНТ "Новое Елагино-1 уч. 162</t>
  </si>
  <si>
    <t xml:space="preserve"> Строительство ВЛИ-0,4 кВ от ближайшей проектируемой опоры ВЛИ-0,4 кВ (по дог. ТП 2541-Ц/1(3)-ТП(2014)И Рукавишникова Е.А. ТЗ 30/2014-П(Ц)) ТП № 667 ПС-35/10 кВ «Сущево», ф. 10-05  до земельных участков заявителей с выполнением монтажа н/в вводов.</t>
  </si>
  <si>
    <t>2256-Ц/1(3)-ТП(2014)И</t>
  </si>
  <si>
    <t>Смирнова Ольга Евгеньевна</t>
  </si>
  <si>
    <t>индивидуальный жилой дом (строительство), Костромской р-н, д. Пустошки, в 70 м на северо-восток от д.№22</t>
  </si>
  <si>
    <t>Строительство ВЛИ-0,4 кВ  от опоры № 3 ВЛ-0,4 кВ, ф.1 ТП № 473 ПС-35/6 кВ «Никольское», ф. 601 до земельного участка заявителя с выполнением монтажа н/в ввода.</t>
  </si>
  <si>
    <t>2334-Г/1(3)-ТП(2014)И</t>
  </si>
  <si>
    <t>Сизов Евгений Павлович</t>
  </si>
  <si>
    <t>гаражный бокс №7, г.Буй, ул.Объездной проезд, ГСК "Аврора"</t>
  </si>
  <si>
    <t>Строительство ВЛИ-0,4 кВ  от ближайшей проектируемой опоры ВЛИ-0,4 кВ (по дог. № 968-Г/1(3)-ТП(2014)И Коледа А.В.; ТЗ № 18/2014-П(Ц)) ф.10-09 ЦРП «Буй» ПС 110/35/10 кВ «Буй (р)» до земельного участка заявителя с выполнением монтажа н/в ввода (через гараж Каргиной).</t>
  </si>
  <si>
    <t>2284-Ц/1(3)-ТП(2014)И</t>
  </si>
  <si>
    <t>нежилое здание (ветсанпропускник), Костромской р-он, с. Петрилово, кадастровый номер 44:07:00:00000:6335</t>
  </si>
  <si>
    <t>Строительство ВЛИ-0,4 кВ от РУ-0,4 кВ ТП № 435 ПС-35/6 кВ «Саметь», ф. 604 до земельного участка Заявителя с выполнением монтажа н/в ввода.</t>
  </si>
  <si>
    <t>Установка в РУ-0,4 кВ ТП № 435 дополнительного коммутационного аппарата.</t>
  </si>
  <si>
    <t>2591-Н/2(3)-ТП(2014)И</t>
  </si>
  <si>
    <t>ОГКУ "Кадыйское лесничество"</t>
  </si>
  <si>
    <t>нежилое здание (административное здание) п. Кадый ул. Костромская д.66</t>
  </si>
  <si>
    <t>кад</t>
  </si>
  <si>
    <t>Монтаж дополнительно проводов А-35 в пролетах опор №№ 11-11/1-11/2-11/3  ВЛ-0,4 кВ, ф.№1 ТП-160 кВА №181 .</t>
  </si>
  <si>
    <t>Строительство ВЛИ-0,4 кВ от опоры № 11/3 ВЛ-0,4 кВ ф.№1 ТП-160 кВА № 181 ф.10-06 ПС 110/35/10кВ «Кадый» до жилого дома с выполнением монтажа н/в ввода.</t>
  </si>
  <si>
    <t>2387-Г/1(3)-ТП(2014)И</t>
  </si>
  <si>
    <t>Таширева Светлана Юрьевна</t>
  </si>
  <si>
    <t>Строительство ВЛИ-0,4 кВ  от опоры №2 ВЛ-0,4 кВ  ф. Гаражи ТП №62 ф. 10-15 ПС 220/110/35/10 кВ «Галич» до гаража заявителя с выполнением монтажа н/в ввода (40 метров по наружной стене гаражных боксов).</t>
  </si>
  <si>
    <t>2489-Г/1(3)-ТП(2014)И</t>
  </si>
  <si>
    <t>Дубов Юрий Михайлович</t>
  </si>
  <si>
    <t>садовый домик Галичский р-н, г. Галич, садоводческое товарищество "Строитель-1", уч. № 28</t>
  </si>
  <si>
    <t>2491-Г/1(3)-ТП(2014)И</t>
  </si>
  <si>
    <t>Подопригора Александра Ивановна</t>
  </si>
  <si>
    <t>садовый домикГаличский р-н, г. Галич, садоводческое товарищество "Первомайский", уч. № 53</t>
  </si>
  <si>
    <t>Строительство ВЛИ-0,4 кВ  от опоры № 3-4 ВЛ-0,4 кВ ф. Вороново ТП № 66  ф. 10-01 ПС 220/110/35/10 кВ «Галич» до земельного участка заявителя с выполнением монтажа н/в ввода.</t>
  </si>
  <si>
    <t>Строительство ВЛИ-0,4 кВ  от ближайшей проектируемой опоры ВЛИ-0,4 кВ (по дог. ТП № 2360-Г/1(3)-ТП(2014)И Румянцева Е.В., ТЗ № 29/2014-П(Ц)) до земельного участка заявителя с выполнением монтажа н/в ввода.</t>
  </si>
  <si>
    <t>2548-Ц/1(3)-ТП(2014)И</t>
  </si>
  <si>
    <t>Матвеев Алексей Анатольевич</t>
  </si>
  <si>
    <t>индивидуальный жилой дом (строительство)г. Кострома, д. Скорбежки, д.5</t>
  </si>
  <si>
    <t>Строительство ВЛИ-0,4 кВ  от ближайшей опоры ВЛ-0,4 кВ (инв. № 13167) №196 ПС 110/35/6 кВ «Аэропорт»  до земельного участка заявителя с выполнением монтажа н/в ввода.</t>
  </si>
  <si>
    <t>2886-Ц/1(3)-ТП(2013)И</t>
  </si>
  <si>
    <t>Кербнев Андрей Вадимович</t>
  </si>
  <si>
    <t>индивидуальный жилой дом (строительство), Красносельский р-он, Сидоровское с/п, д. Федорково д.70</t>
  </si>
  <si>
    <t>Строительство ВЛИ-0,4 кВ  от опоры № 9/20 ВЛ-0,4 кВ ТП № 89  ПС-110/35/6 кВ «СУ ГРЭС», ф. 604 до земельного участка заявителя с выполнением монтажа н/в ввода.</t>
  </si>
  <si>
    <t>1243-Ц/1(3)-ТП(2014)И</t>
  </si>
  <si>
    <t>Курочкин Евгений Александрович</t>
  </si>
  <si>
    <t>индивидуальный жилой дом (строительство), Костромской р-н, п. Караваево, ул. Шувалово, в 14м от д.23</t>
  </si>
  <si>
    <t>Строительство ВЛИ-0,4 кВ от опоры № 10/2 ВЛ-0,4 кВ ТП № 329 ПС-35/10 кВ «Караваево», ф. 10-08 до земельного участка заявителя с выполнением монтажа н/в ввода.</t>
  </si>
  <si>
    <t>1813-Ц/1(3)-ТП(2014)И</t>
  </si>
  <si>
    <t>Шеробьева Елена Леонидовна</t>
  </si>
  <si>
    <t>садовый домик с мансардой, г.Кострома, пос.Козелино, с/т "Волжанка", участок №4</t>
  </si>
  <si>
    <t>2610-Ц/1(3)-ТП(2014)И</t>
  </si>
  <si>
    <t>Шурова София Петровна</t>
  </si>
  <si>
    <t>садовый дом, г. Кострома, пос. Козелино, СТ "Волжанка", уч-к №177</t>
  </si>
  <si>
    <t>2611-Ц/1(3)-ТП(2014)И</t>
  </si>
  <si>
    <t xml:space="preserve">Кашетина Нина Ивановна </t>
  </si>
  <si>
    <t>садовый дом, г Кострома , пос. Козелино СТ"Волжанка", уч. 175</t>
  </si>
  <si>
    <t>2653-Ц/1(3)-ТП(2014)И</t>
  </si>
  <si>
    <t>Сероштанов Александр Витальевич</t>
  </si>
  <si>
    <t>садовый дом, г. Кострома, пос. Козелино, с/т "Волжанка", уч-к №36</t>
  </si>
  <si>
    <t xml:space="preserve"> Строительство ВЛИ-0,4 кВ от ближайшей опоры ВЛИ-0,4 кВ ТП №756 ПС 110/6 кВ «Строммашина» до земельных участков заявителей с выполнением монтажа н/в вводов (предусмотреть трассу ВЛИ-0,4 кВ до участка № 2).</t>
  </si>
  <si>
    <t>1907-Г/1(3)-ТП(2014)И</t>
  </si>
  <si>
    <t>Загнеев Виталий Борисович</t>
  </si>
  <si>
    <t>Строительство ВЛИ-0,4 кВ  от ближайшей опоры ВЛИ-0,4 кВ ТП № 912, ф. 10-21, ПС-220/110/35/10 кВ «Галич» до земельного участка заявителя с выполнением монтажа н/в ввода.</t>
  </si>
  <si>
    <t>жилой дом  эл.отоплением, Галичский р-н, г. Галич, ул. Леднева, кад № 44:26:050501:19</t>
  </si>
  <si>
    <t>2390-Ц/3(3)-ТП(2014)И</t>
  </si>
  <si>
    <t>ООО "ЭкоЖилСтрой"</t>
  </si>
  <si>
    <t>нежилое строение, г. Кострома, ул. Костромская , 110</t>
  </si>
  <si>
    <t>Замена в ТП № 97 ПС 110/35/6 кВ «Аэропорт» двух существующих силовых трансформаторов номинальной мощностью по 250 кВА на два силовых трансформатора номинальной мощностью по 630 кВА.</t>
  </si>
  <si>
    <t>Замена в РУ-0,4 кВ ТП № 97 существующих двух  вводных и одной секционной панелей ЩО-70 Iн=600 А в соответствии с увеличившейся номинальной мощностью силовых трансформаторов.</t>
  </si>
  <si>
    <t>Замена существующего линейного коммутационного аппарата в ТП № 97 на ответвление к потребителю.</t>
  </si>
  <si>
    <t>Переключение РП № 10 на центр питания ПС 110/6 кВ «Северная» с переносом АВР на вводные ячейки ф. С-23 и ф. С-11.</t>
  </si>
  <si>
    <t xml:space="preserve">2441-Ц/3(3)-ТП(2014)И </t>
  </si>
  <si>
    <t>ОАО "Газпромтрубинвест"</t>
  </si>
  <si>
    <t>Многоквартирный жилой дом (строительство)г. Волгореченск ул. Набережная д.48 д.50</t>
  </si>
  <si>
    <t>Установка в РУ-0,4 кВ ТП № 19 дополнительного коммутационного аппарата.</t>
  </si>
  <si>
    <t>Строительство КЛ-0,4 кВ от РУ-0,4 кВ ТП № 19 ТП №19 ф. 625 ПС 110/35/6 кВ «СУ ГРЭС» до ВРУ-0,4 кВ многоквартирного жилого дома.</t>
  </si>
  <si>
    <t>2448-Ц/1(3)-ТП(2014)И</t>
  </si>
  <si>
    <t>Галимов Сергей Гусманович</t>
  </si>
  <si>
    <t>индивидуальный жилой дом (строительство)Костромской р-н, д. Конюхово, в 50 метрах юго-восточнее ориентира д. №29</t>
  </si>
  <si>
    <t>Строительство ВЛИ-0,4 кВ  от опоры № 5-2 ВЛ-0,4 кВ, ф.1 ТП № 22 ПС-35/10 кВ «Борщино», ф. 10-04 до земельного участка заявителя с выполнением монтажа н/в ввода.</t>
  </si>
  <si>
    <t>2490-Г/1(3)-ТП(2014)И</t>
  </si>
  <si>
    <t>Ипатова Ирина Вениаминовна</t>
  </si>
  <si>
    <t>Строительство ВЛИ-0,4 кВ  от РУ-0,4 кВ ТП № 814 ф.10-01 ПС 220/110/35/10 кВ «Галич» до земельного участка заявителя с выполнением монтажа н/в ввода.</t>
  </si>
  <si>
    <t>2605-Г/1(3)-ТП(2014)И</t>
  </si>
  <si>
    <t>Красавина Любовь Константиновна</t>
  </si>
  <si>
    <t>гаражный бокс №39. г.Буй, ГСК "Автомобилист"</t>
  </si>
  <si>
    <t>2606-Г/1(3)-ТП(2014)И</t>
  </si>
  <si>
    <t>Александров Михаил Николаевич</t>
  </si>
  <si>
    <t>гаражный бокс №56. г.Буй, ГСК "Автомобилист"</t>
  </si>
  <si>
    <t>2615-Г/1(3)-ТП(2014)И</t>
  </si>
  <si>
    <t>Капралов Михаил Леонидович</t>
  </si>
  <si>
    <t xml:space="preserve">гаражный бокс №21. г.Буй, ГСК "Автомобилист" </t>
  </si>
  <si>
    <t>2617-Г/1(3)-ТП(2014)И</t>
  </si>
  <si>
    <t>Гусаров Владимир Константинович</t>
  </si>
  <si>
    <t>гаражный бокс №5. г.Буй, ГСК "Автомобилист"</t>
  </si>
  <si>
    <t>2631-Г/1(3)-ТП(2014)И</t>
  </si>
  <si>
    <t>Шабашов Александр Алексеевич</t>
  </si>
  <si>
    <t>гаражный бокс №24. г.Буй, ГСК "Автомобилист"</t>
  </si>
  <si>
    <t xml:space="preserve"> Строительство ВЛИ-0,4 кВ от ближайшей проектируемой опоры ВЛИ-0,4 кВ (по дог. ТП 975-Г/1(3)-ТП(2014)И Комин В.Н. ТЗ 18/2014-П(Ц)) проектируемой ТП 10/0,4 кВ ф.10-09 ЦРП «Буй» ПС 110/35/10 кВ «Буй (р)» (инв. № 12757)  до земельных участков заявителей с выполнением монтажа н/в вводов.</t>
  </si>
  <si>
    <t>2616-Г/1(3)-ТП(2014)И</t>
  </si>
  <si>
    <t>Бушмелев Леонид Александрович</t>
  </si>
  <si>
    <t xml:space="preserve">гаражный бокс №5. г.Буй, ГСК "Строитель-2" </t>
  </si>
  <si>
    <t>2642-Г/1(3)-ТП(2014)И</t>
  </si>
  <si>
    <t>Гутько Евгений Сергеевич</t>
  </si>
  <si>
    <t>гаражный бокс №7. г.Буй, ГСК "Строитель-2"</t>
  </si>
  <si>
    <t xml:space="preserve"> Строительство ВЛИ-0,4 кВ от ближайшей опоры ВЛИ-0,4 кВ проектируемой ТП 10/0,4 кВ ф.10-09 ЦРП «Буй» ПС 110/35/10 кВ «Буй (р)» (ВЛ-10 ЦРП Буй Асфальт.з-д-5.0 (инв. № 12757)  до земельных участков заявителей с выполнением монтажа н/в вводов (предусмотреть для всех боксов ГСК СТроитель-2).</t>
  </si>
  <si>
    <t>2595-Ц/1(3)-ТП(2014)И</t>
  </si>
  <si>
    <t>Ситников Алексей Александрович</t>
  </si>
  <si>
    <t>индивидуальный жилой дом, с Сидоровское ул.Гагарина д.2а</t>
  </si>
  <si>
    <t>Строительство ВЛИ-0,4 кВ от опоры № 14/6 ВЛ-0,4 кВ ТП № 53 ПС-35/6 кВ «Сидоровская», ф. 606 до жилого дома с выполнением монтажа н/в ввода.</t>
  </si>
  <si>
    <t>Монтаж дополнительно двух проводов А-35 в четырех пролетах опор № 12 - № 14/6 ВЛ-0,4 кВ (инв. № 13209 ВЛ 0,4кВ от ТП-53 с.Сидор. 2090м) ТП № 53 с  установкой 10 изолятор и одной траверсы.</t>
  </si>
  <si>
    <t>2598-Ц/1(3)-ТП(2014)И</t>
  </si>
  <si>
    <t>Блохина Елена Викторовна</t>
  </si>
  <si>
    <t>незавершенный строительством жилой дом, с.Густомесово, д.224а</t>
  </si>
  <si>
    <t>Строительство ВЛИ-0,4 кВ  от опоры № 1 ВЛИ-0,4 кВ ТП № 129 ПС-35/10 кВ «Сухоногово», ф. 10-04 до земельного участка заявителя с выполнением монтажа н/в ввода.</t>
  </si>
  <si>
    <t>2614-Ц/1(3)-ТП(2014)И</t>
  </si>
  <si>
    <t>индивидуальный жилой дом (строительство), Костромской р-н, д.Дербино, в 46 на северо-восток от д.№7</t>
  </si>
  <si>
    <t>Строительство ВЛИ-0,4 кВ  от опоры № 14 ВЛ-0,4 кВ (инв. № 25001), ф.1 ТП № 126  ПС-220/110/10 кВ «Мотордеталь», ф. 10-77 до земельного участка заявителя с выполнением монтажа н/в ввода.</t>
  </si>
  <si>
    <t>32/2014-П(Ц)</t>
  </si>
  <si>
    <t>Декабрь 2014</t>
  </si>
  <si>
    <t>садовый дом, Костромской р-н, Сущевское с/п, СТ "Новое Елагино-1", уч. №154</t>
  </si>
  <si>
    <t>садовый дом, Костромской р-он, п. Шувалово, СТ "Новое Елагино", уч-к №75</t>
  </si>
  <si>
    <t>садовый дом, Костромской р-он, п. Шувалово, СТ "Новое Елагино", уч-к №76</t>
  </si>
  <si>
    <t>садовый дом, Костромской р-н, СТ "Новое Елагино-1", уч. №118</t>
  </si>
  <si>
    <t>садовый дом, г.Волгореченск, с/т Строитель-1" уч.552</t>
  </si>
  <si>
    <t>жилой дом с эл.отоплением, Галичский р-н, г. Галич, в районе индивидуальной застройки ЖСК "Помор", участок № 27</t>
  </si>
  <si>
    <t>гараж, Галичский р-н, г. Галич, район ул. Энергетиков, усл № 44-44-04/003/2010-961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</si>
</sst>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3" xfId="17" applyNumberFormat="1" applyFont="1" applyFill="1" applyBorder="1" applyAlignment="1">
      <alignment horizontal="center" vertical="center" wrapText="1"/>
    </xf>
    <xf numFmtId="0" fontId="1" fillId="0" borderId="7" xfId="17" applyNumberFormat="1" applyFont="1" applyFill="1" applyBorder="1" applyAlignment="1">
      <alignment horizontal="center" vertical="center" wrapText="1"/>
    </xf>
    <xf numFmtId="0" fontId="1" fillId="0" borderId="6" xfId="17" applyNumberFormat="1" applyFont="1" applyFill="1" applyBorder="1" applyAlignment="1">
      <alignment horizontal="center" vertical="center" wrapText="1"/>
    </xf>
    <xf numFmtId="14" fontId="1" fillId="0" borderId="3" xfId="16" applyNumberFormat="1" applyFont="1" applyFill="1" applyBorder="1" applyAlignment="1">
      <alignment horizontal="center" vertical="center" wrapText="1"/>
    </xf>
    <xf numFmtId="14" fontId="1" fillId="0" borderId="7" xfId="16" applyNumberFormat="1" applyFont="1" applyFill="1" applyBorder="1" applyAlignment="1">
      <alignment horizontal="center" vertical="center" wrapText="1"/>
    </xf>
    <xf numFmtId="14" fontId="1" fillId="0" borderId="6" xfId="16" applyNumberFormat="1" applyFont="1" applyFill="1" applyBorder="1" applyAlignment="1">
      <alignment horizontal="center" vertical="center" wrapText="1"/>
    </xf>
  </cellXfs>
  <cellStyles count="19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6"/>
    <cellStyle name="Обычный_форма 2 (ЦПО 2008) (3)" xfId="17"/>
    <cellStyle name="Стиль 1" xfId="18"/>
  </cellStyles>
  <dxfs count="59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"/>
  <sheetViews>
    <sheetView tabSelected="1" topLeftCell="F1" zoomScale="55" zoomScaleNormal="55" workbookViewId="0">
      <pane ySplit="1" topLeftCell="A14" activePane="bottomLeft" state="frozen"/>
      <selection pane="bottomLeft" activeCell="K14" sqref="K14:K15"/>
    </sheetView>
  </sheetViews>
  <sheetFormatPr defaultColWidth="0" defaultRowHeight="18" x14ac:dyDescent="0.25"/>
  <cols>
    <col min="1" max="1" width="14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0" customWidth="1"/>
    <col min="8" max="8" width="29" style="30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7" customWidth="1"/>
    <col min="15" max="15" width="20.140625" style="29" customWidth="1"/>
    <col min="16" max="16" width="17.5703125" style="16" customWidth="1"/>
    <col min="17" max="17" width="17" style="17" customWidth="1"/>
    <col min="18" max="19" width="17.5703125" style="21" customWidth="1"/>
    <col min="20" max="20" width="18.42578125" style="22" customWidth="1"/>
    <col min="21" max="21" width="20.42578125" style="19" customWidth="1"/>
    <col min="22" max="22" width="15.85546875" style="3" hidden="1" customWidth="1"/>
    <col min="23" max="23" width="27.5703125" style="25" hidden="1" customWidth="1"/>
    <col min="24" max="24" width="38.28515625" style="12" hidden="1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9"/>
      <c r="B1" s="8" t="s">
        <v>18</v>
      </c>
      <c r="C1" s="13" t="s">
        <v>0</v>
      </c>
      <c r="D1" s="13" t="s">
        <v>1</v>
      </c>
      <c r="E1" s="13" t="s">
        <v>2</v>
      </c>
      <c r="F1" s="20" t="s">
        <v>5</v>
      </c>
      <c r="G1" s="20" t="s">
        <v>32</v>
      </c>
      <c r="H1" s="20" t="s">
        <v>3</v>
      </c>
      <c r="I1" s="13" t="s">
        <v>4</v>
      </c>
      <c r="J1" s="13" t="s">
        <v>6</v>
      </c>
      <c r="K1" s="20" t="s">
        <v>7</v>
      </c>
      <c r="L1" s="13" t="s">
        <v>20</v>
      </c>
      <c r="M1" s="20" t="s">
        <v>8</v>
      </c>
      <c r="N1" s="20" t="s">
        <v>9</v>
      </c>
      <c r="O1" s="20" t="s">
        <v>22</v>
      </c>
      <c r="P1" s="15" t="s">
        <v>23</v>
      </c>
      <c r="Q1" s="20" t="s">
        <v>24</v>
      </c>
      <c r="R1" s="31" t="s">
        <v>27</v>
      </c>
      <c r="S1" s="31" t="s">
        <v>28</v>
      </c>
      <c r="T1" s="20" t="s">
        <v>29</v>
      </c>
      <c r="U1" s="18" t="s">
        <v>10</v>
      </c>
      <c r="V1" s="2" t="s">
        <v>11</v>
      </c>
      <c r="W1" s="20" t="s">
        <v>21</v>
      </c>
      <c r="X1" s="14" t="s">
        <v>17</v>
      </c>
    </row>
    <row r="2" spans="1:24" ht="119.25" customHeight="1" x14ac:dyDescent="0.25">
      <c r="A2" s="23"/>
      <c r="B2" s="23"/>
      <c r="C2" s="32" t="s">
        <v>14</v>
      </c>
      <c r="D2" s="32"/>
      <c r="E2" s="32" t="s">
        <v>16</v>
      </c>
      <c r="F2" s="37" t="s">
        <v>34</v>
      </c>
      <c r="G2" s="37">
        <v>40893163</v>
      </c>
      <c r="H2" s="37" t="s">
        <v>35</v>
      </c>
      <c r="I2" s="37" t="s">
        <v>36</v>
      </c>
      <c r="J2" s="37">
        <v>15</v>
      </c>
      <c r="K2" s="24">
        <v>41968</v>
      </c>
      <c r="L2" s="37" t="s">
        <v>37</v>
      </c>
      <c r="M2" s="33" t="s">
        <v>13</v>
      </c>
      <c r="N2" s="33">
        <v>0.06</v>
      </c>
      <c r="O2" s="33">
        <v>1050</v>
      </c>
      <c r="P2" s="35">
        <f t="shared" ref="P2:P3" si="0">N2*O2</f>
        <v>63</v>
      </c>
      <c r="Q2" s="33">
        <f t="shared" ref="Q2:Q3" si="1">P2</f>
        <v>63</v>
      </c>
      <c r="R2" s="34">
        <f t="shared" ref="R2" si="2">0.08*P2</f>
        <v>5.04</v>
      </c>
      <c r="S2" s="34">
        <f t="shared" ref="S2" si="3">0.92*P2</f>
        <v>57.96</v>
      </c>
      <c r="T2" s="38"/>
      <c r="U2" s="39" t="s">
        <v>176</v>
      </c>
      <c r="V2" s="38"/>
      <c r="W2" s="38" t="s">
        <v>175</v>
      </c>
    </row>
    <row r="3" spans="1:24" ht="107.25" customHeight="1" x14ac:dyDescent="0.25">
      <c r="A3" s="23"/>
      <c r="B3" s="23"/>
      <c r="C3" s="28" t="s">
        <v>19</v>
      </c>
      <c r="D3" s="28"/>
      <c r="E3" s="28" t="s">
        <v>16</v>
      </c>
      <c r="F3" s="37" t="s">
        <v>38</v>
      </c>
      <c r="G3" s="32">
        <v>40879970</v>
      </c>
      <c r="H3" s="37" t="s">
        <v>39</v>
      </c>
      <c r="I3" s="36" t="s">
        <v>40</v>
      </c>
      <c r="J3" s="37">
        <v>5</v>
      </c>
      <c r="K3" s="24">
        <v>41981</v>
      </c>
      <c r="L3" s="51" t="s">
        <v>43</v>
      </c>
      <c r="M3" s="57" t="s">
        <v>13</v>
      </c>
      <c r="N3" s="57">
        <v>0.15</v>
      </c>
      <c r="O3" s="57">
        <v>1050</v>
      </c>
      <c r="P3" s="61">
        <f t="shared" si="0"/>
        <v>157.5</v>
      </c>
      <c r="Q3" s="57">
        <f t="shared" si="1"/>
        <v>157.5</v>
      </c>
      <c r="R3" s="48">
        <f>0.08*P3</f>
        <v>12.6</v>
      </c>
      <c r="S3" s="48">
        <f>0.92*P3</f>
        <v>144.9</v>
      </c>
      <c r="T3" s="38"/>
      <c r="U3" s="46" t="s">
        <v>176</v>
      </c>
      <c r="W3" s="38" t="s">
        <v>175</v>
      </c>
    </row>
    <row r="4" spans="1:24" ht="95.25" customHeight="1" x14ac:dyDescent="0.25">
      <c r="A4" s="23"/>
      <c r="B4" s="23"/>
      <c r="C4" s="28" t="s">
        <v>19</v>
      </c>
      <c r="D4" s="28"/>
      <c r="E4" s="28" t="s">
        <v>16</v>
      </c>
      <c r="F4" s="36" t="s">
        <v>41</v>
      </c>
      <c r="G4" s="28">
        <v>40938904</v>
      </c>
      <c r="H4" s="36" t="s">
        <v>42</v>
      </c>
      <c r="I4" s="36" t="s">
        <v>181</v>
      </c>
      <c r="J4" s="36">
        <v>5</v>
      </c>
      <c r="K4" s="26">
        <v>42042</v>
      </c>
      <c r="L4" s="60"/>
      <c r="M4" s="58"/>
      <c r="N4" s="58"/>
      <c r="O4" s="58"/>
      <c r="P4" s="62"/>
      <c r="Q4" s="58"/>
      <c r="R4" s="49"/>
      <c r="S4" s="49"/>
      <c r="T4" s="38"/>
      <c r="U4" s="50"/>
      <c r="W4" s="38" t="s">
        <v>175</v>
      </c>
    </row>
    <row r="5" spans="1:24" ht="138" customHeight="1" x14ac:dyDescent="0.25">
      <c r="A5" s="23"/>
      <c r="B5" s="23"/>
      <c r="C5" s="32" t="s">
        <v>19</v>
      </c>
      <c r="D5" s="32"/>
      <c r="E5" s="32" t="s">
        <v>16</v>
      </c>
      <c r="F5" s="37" t="s">
        <v>44</v>
      </c>
      <c r="G5" s="32">
        <v>40919820</v>
      </c>
      <c r="H5" s="37" t="s">
        <v>45</v>
      </c>
      <c r="I5" s="37" t="s">
        <v>46</v>
      </c>
      <c r="J5" s="37">
        <v>15</v>
      </c>
      <c r="K5" s="24">
        <v>42017</v>
      </c>
      <c r="L5" s="37" t="s">
        <v>47</v>
      </c>
      <c r="M5" s="33" t="s">
        <v>13</v>
      </c>
      <c r="N5" s="33">
        <v>0.5</v>
      </c>
      <c r="O5" s="33">
        <v>1050</v>
      </c>
      <c r="P5" s="35">
        <f>N5*O5</f>
        <v>525</v>
      </c>
      <c r="Q5" s="33">
        <f>P5</f>
        <v>525</v>
      </c>
      <c r="R5" s="34">
        <f t="shared" ref="R5" si="4">0.08*P5</f>
        <v>42</v>
      </c>
      <c r="S5" s="34">
        <f t="shared" ref="S5" si="5">0.92*P5</f>
        <v>483</v>
      </c>
      <c r="T5" s="38"/>
      <c r="U5" s="40" t="s">
        <v>176</v>
      </c>
      <c r="V5" s="38"/>
      <c r="W5" s="38" t="s">
        <v>175</v>
      </c>
    </row>
    <row r="6" spans="1:24" ht="108" customHeight="1" x14ac:dyDescent="0.25">
      <c r="A6" s="23"/>
      <c r="B6" s="23"/>
      <c r="C6" s="28" t="s">
        <v>14</v>
      </c>
      <c r="D6" s="28"/>
      <c r="E6" s="28" t="s">
        <v>16</v>
      </c>
      <c r="F6" s="24" t="s">
        <v>48</v>
      </c>
      <c r="G6" s="32">
        <v>40932223</v>
      </c>
      <c r="H6" s="37" t="s">
        <v>49</v>
      </c>
      <c r="I6" s="36" t="s">
        <v>50</v>
      </c>
      <c r="J6" s="37">
        <v>5</v>
      </c>
      <c r="K6" s="24">
        <v>42046</v>
      </c>
      <c r="L6" s="51" t="s">
        <v>62</v>
      </c>
      <c r="M6" s="57" t="s">
        <v>13</v>
      </c>
      <c r="N6" s="57">
        <v>0.15</v>
      </c>
      <c r="O6" s="57">
        <v>1050</v>
      </c>
      <c r="P6" s="61">
        <f>N6*O6</f>
        <v>157.5</v>
      </c>
      <c r="Q6" s="57">
        <f>P6</f>
        <v>157.5</v>
      </c>
      <c r="R6" s="48">
        <f>0.08*P6</f>
        <v>12.6</v>
      </c>
      <c r="S6" s="48">
        <f>0.92*P6</f>
        <v>144.9</v>
      </c>
      <c r="T6" s="38"/>
      <c r="U6" s="46" t="s">
        <v>176</v>
      </c>
      <c r="W6" s="38" t="s">
        <v>175</v>
      </c>
    </row>
    <row r="7" spans="1:24" ht="90" x14ac:dyDescent="0.25">
      <c r="A7" s="23"/>
      <c r="B7" s="23"/>
      <c r="C7" s="28" t="s">
        <v>14</v>
      </c>
      <c r="D7" s="28"/>
      <c r="E7" s="28" t="s">
        <v>16</v>
      </c>
      <c r="F7" s="37" t="s">
        <v>51</v>
      </c>
      <c r="G7" s="32">
        <v>40933406</v>
      </c>
      <c r="H7" s="37" t="s">
        <v>52</v>
      </c>
      <c r="I7" s="36" t="s">
        <v>177</v>
      </c>
      <c r="J7" s="37">
        <v>5</v>
      </c>
      <c r="K7" s="24">
        <v>42039</v>
      </c>
      <c r="L7" s="60"/>
      <c r="M7" s="58"/>
      <c r="N7" s="58"/>
      <c r="O7" s="58"/>
      <c r="P7" s="62"/>
      <c r="Q7" s="58"/>
      <c r="R7" s="49"/>
      <c r="S7" s="49"/>
      <c r="T7" s="38"/>
      <c r="U7" s="50"/>
      <c r="W7" s="38" t="s">
        <v>175</v>
      </c>
    </row>
    <row r="8" spans="1:24" ht="72" x14ac:dyDescent="0.25">
      <c r="A8" s="23"/>
      <c r="B8" s="23"/>
      <c r="C8" s="28" t="s">
        <v>14</v>
      </c>
      <c r="D8" s="28"/>
      <c r="E8" s="28" t="s">
        <v>16</v>
      </c>
      <c r="F8" s="24" t="s">
        <v>53</v>
      </c>
      <c r="G8" s="32">
        <v>40940571</v>
      </c>
      <c r="H8" s="37" t="s">
        <v>54</v>
      </c>
      <c r="I8" s="36" t="s">
        <v>178</v>
      </c>
      <c r="J8" s="37">
        <v>5</v>
      </c>
      <c r="K8" s="24">
        <v>42046</v>
      </c>
      <c r="L8" s="60"/>
      <c r="M8" s="58"/>
      <c r="N8" s="58"/>
      <c r="O8" s="58"/>
      <c r="P8" s="62"/>
      <c r="Q8" s="58"/>
      <c r="R8" s="49"/>
      <c r="S8" s="49"/>
      <c r="T8" s="38"/>
      <c r="U8" s="50"/>
      <c r="W8" s="38" t="s">
        <v>175</v>
      </c>
    </row>
    <row r="9" spans="1:24" ht="72" x14ac:dyDescent="0.25">
      <c r="A9" s="23"/>
      <c r="B9" s="23"/>
      <c r="C9" s="28" t="s">
        <v>14</v>
      </c>
      <c r="D9" s="28"/>
      <c r="E9" s="28" t="s">
        <v>16</v>
      </c>
      <c r="F9" s="24" t="s">
        <v>55</v>
      </c>
      <c r="G9" s="32">
        <v>40943525</v>
      </c>
      <c r="H9" s="37" t="s">
        <v>56</v>
      </c>
      <c r="I9" s="36" t="s">
        <v>179</v>
      </c>
      <c r="J9" s="37">
        <v>5</v>
      </c>
      <c r="K9" s="24">
        <v>42046</v>
      </c>
      <c r="L9" s="60"/>
      <c r="M9" s="58"/>
      <c r="N9" s="58"/>
      <c r="O9" s="58"/>
      <c r="P9" s="62"/>
      <c r="Q9" s="58"/>
      <c r="R9" s="49"/>
      <c r="S9" s="49"/>
      <c r="T9" s="38"/>
      <c r="U9" s="50"/>
      <c r="W9" s="38" t="s">
        <v>175</v>
      </c>
    </row>
    <row r="10" spans="1:24" ht="72" x14ac:dyDescent="0.25">
      <c r="A10" s="23"/>
      <c r="B10" s="23"/>
      <c r="C10" s="28" t="s">
        <v>14</v>
      </c>
      <c r="D10" s="28"/>
      <c r="E10" s="28" t="s">
        <v>16</v>
      </c>
      <c r="F10" s="36" t="s">
        <v>57</v>
      </c>
      <c r="G10" s="28">
        <v>40936757</v>
      </c>
      <c r="H10" s="36" t="s">
        <v>58</v>
      </c>
      <c r="I10" s="36" t="s">
        <v>180</v>
      </c>
      <c r="J10" s="36">
        <v>5</v>
      </c>
      <c r="K10" s="26">
        <v>42045</v>
      </c>
      <c r="L10" s="60"/>
      <c r="M10" s="58"/>
      <c r="N10" s="58"/>
      <c r="O10" s="58"/>
      <c r="P10" s="62"/>
      <c r="Q10" s="58"/>
      <c r="R10" s="49"/>
      <c r="S10" s="49"/>
      <c r="T10" s="38"/>
      <c r="U10" s="50"/>
      <c r="W10" s="38" t="s">
        <v>175</v>
      </c>
    </row>
    <row r="11" spans="1:24" ht="54" x14ac:dyDescent="0.25">
      <c r="A11" s="23"/>
      <c r="B11" s="23"/>
      <c r="C11" s="28" t="s">
        <v>14</v>
      </c>
      <c r="D11" s="28"/>
      <c r="E11" s="28" t="s">
        <v>16</v>
      </c>
      <c r="F11" s="37" t="s">
        <v>59</v>
      </c>
      <c r="G11" s="37">
        <v>40934958</v>
      </c>
      <c r="H11" s="37" t="s">
        <v>60</v>
      </c>
      <c r="I11" s="37" t="s">
        <v>61</v>
      </c>
      <c r="J11" s="37">
        <v>5</v>
      </c>
      <c r="K11" s="24">
        <v>42048</v>
      </c>
      <c r="L11" s="60"/>
      <c r="M11" s="58"/>
      <c r="N11" s="58"/>
      <c r="O11" s="58"/>
      <c r="P11" s="62"/>
      <c r="Q11" s="58"/>
      <c r="R11" s="49"/>
      <c r="S11" s="49"/>
      <c r="T11" s="38"/>
      <c r="U11" s="50"/>
      <c r="W11" s="38" t="s">
        <v>175</v>
      </c>
    </row>
    <row r="12" spans="1:24" ht="138" customHeight="1" x14ac:dyDescent="0.25">
      <c r="A12" s="23"/>
      <c r="B12" s="23"/>
      <c r="C12" s="32" t="s">
        <v>14</v>
      </c>
      <c r="D12" s="32"/>
      <c r="E12" s="32" t="s">
        <v>16</v>
      </c>
      <c r="F12" s="37" t="s">
        <v>63</v>
      </c>
      <c r="G12" s="32">
        <v>40922021</v>
      </c>
      <c r="H12" s="37" t="s">
        <v>64</v>
      </c>
      <c r="I12" s="37" t="s">
        <v>65</v>
      </c>
      <c r="J12" s="37">
        <v>15</v>
      </c>
      <c r="K12" s="24">
        <v>42021</v>
      </c>
      <c r="L12" s="37" t="s">
        <v>66</v>
      </c>
      <c r="M12" s="33" t="s">
        <v>13</v>
      </c>
      <c r="N12" s="33">
        <v>0.25</v>
      </c>
      <c r="O12" s="33">
        <v>1050</v>
      </c>
      <c r="P12" s="35">
        <f>N12*O12</f>
        <v>262.5</v>
      </c>
      <c r="Q12" s="33">
        <f>P12</f>
        <v>262.5</v>
      </c>
      <c r="R12" s="34">
        <f t="shared" ref="R12" si="6">0.08*P12</f>
        <v>21</v>
      </c>
      <c r="S12" s="34">
        <f t="shared" ref="S12" si="7">0.92*P12</f>
        <v>241.5</v>
      </c>
      <c r="T12" s="38"/>
      <c r="U12" s="40" t="s">
        <v>176</v>
      </c>
      <c r="V12" s="38"/>
      <c r="W12" s="38" t="s">
        <v>175</v>
      </c>
    </row>
    <row r="13" spans="1:24" ht="165" customHeight="1" x14ac:dyDescent="0.25">
      <c r="A13" s="23"/>
      <c r="B13" s="23"/>
      <c r="C13" s="32" t="s">
        <v>33</v>
      </c>
      <c r="D13" s="32"/>
      <c r="E13" s="32" t="s">
        <v>16</v>
      </c>
      <c r="F13" s="37" t="s">
        <v>67</v>
      </c>
      <c r="G13" s="32">
        <v>40927386</v>
      </c>
      <c r="H13" s="37" t="s">
        <v>68</v>
      </c>
      <c r="I13" s="37" t="s">
        <v>69</v>
      </c>
      <c r="J13" s="37">
        <v>4</v>
      </c>
      <c r="K13" s="24">
        <v>42027</v>
      </c>
      <c r="L13" s="37" t="s">
        <v>70</v>
      </c>
      <c r="M13" s="33" t="s">
        <v>13</v>
      </c>
      <c r="N13" s="33">
        <v>0.05</v>
      </c>
      <c r="O13" s="33">
        <v>1050</v>
      </c>
      <c r="P13" s="35">
        <f>N13*O13</f>
        <v>52.5</v>
      </c>
      <c r="Q13" s="33">
        <f>P13</f>
        <v>52.5</v>
      </c>
      <c r="R13" s="34">
        <f t="shared" ref="R13:R16" si="8">0.08*P13</f>
        <v>4.2</v>
      </c>
      <c r="S13" s="34">
        <f t="shared" ref="S13:S16" si="9">0.92*P13</f>
        <v>48.300000000000004</v>
      </c>
      <c r="T13" s="38"/>
      <c r="U13" s="40" t="s">
        <v>176</v>
      </c>
      <c r="V13" s="38"/>
      <c r="W13" s="38" t="s">
        <v>175</v>
      </c>
    </row>
    <row r="14" spans="1:24" ht="116.25" customHeight="1" x14ac:dyDescent="0.25">
      <c r="A14" s="23"/>
      <c r="B14" s="23"/>
      <c r="C14" s="32" t="s">
        <v>14</v>
      </c>
      <c r="D14" s="32"/>
      <c r="E14" s="32" t="s">
        <v>16</v>
      </c>
      <c r="F14" s="51" t="s">
        <v>71</v>
      </c>
      <c r="G14" s="32">
        <v>40931028</v>
      </c>
      <c r="H14" s="51" t="s">
        <v>31</v>
      </c>
      <c r="I14" s="53" t="s">
        <v>72</v>
      </c>
      <c r="J14" s="51">
        <v>15</v>
      </c>
      <c r="K14" s="55">
        <v>42024</v>
      </c>
      <c r="L14" s="37" t="s">
        <v>73</v>
      </c>
      <c r="M14" s="33" t="s">
        <v>13</v>
      </c>
      <c r="N14" s="33">
        <v>0.25</v>
      </c>
      <c r="O14" s="33">
        <v>1050</v>
      </c>
      <c r="P14" s="35">
        <f t="shared" ref="P14:P16" si="10">N14*O14</f>
        <v>262.5</v>
      </c>
      <c r="Q14" s="57">
        <f>P14+P15</f>
        <v>267.5</v>
      </c>
      <c r="R14" s="34">
        <f t="shared" si="8"/>
        <v>21</v>
      </c>
      <c r="S14" s="34">
        <f t="shared" si="9"/>
        <v>241.5</v>
      </c>
      <c r="T14" s="38"/>
      <c r="U14" s="46" t="s">
        <v>176</v>
      </c>
      <c r="V14" s="38"/>
      <c r="W14" s="38" t="s">
        <v>175</v>
      </c>
    </row>
    <row r="15" spans="1:24" ht="68.25" customHeight="1" x14ac:dyDescent="0.25">
      <c r="A15" s="23"/>
      <c r="B15" s="23"/>
      <c r="C15" s="32" t="s">
        <v>14</v>
      </c>
      <c r="D15" s="32"/>
      <c r="E15" s="32" t="s">
        <v>16</v>
      </c>
      <c r="F15" s="52"/>
      <c r="G15" s="32"/>
      <c r="H15" s="52"/>
      <c r="I15" s="54"/>
      <c r="J15" s="52"/>
      <c r="K15" s="56"/>
      <c r="L15" s="37" t="s">
        <v>74</v>
      </c>
      <c r="M15" s="33" t="s">
        <v>12</v>
      </c>
      <c r="N15" s="33">
        <v>1</v>
      </c>
      <c r="O15" s="33">
        <v>5</v>
      </c>
      <c r="P15" s="35">
        <f t="shared" si="10"/>
        <v>5</v>
      </c>
      <c r="Q15" s="58"/>
      <c r="R15" s="34">
        <f t="shared" si="8"/>
        <v>0.4</v>
      </c>
      <c r="S15" s="34">
        <f t="shared" si="9"/>
        <v>4.6000000000000005</v>
      </c>
      <c r="T15" s="38"/>
      <c r="U15" s="47"/>
      <c r="V15" s="38"/>
      <c r="W15" s="38" t="s">
        <v>175</v>
      </c>
    </row>
    <row r="16" spans="1:24" ht="108" customHeight="1" x14ac:dyDescent="0.25">
      <c r="A16" s="23"/>
      <c r="B16" s="23"/>
      <c r="C16" s="32" t="s">
        <v>78</v>
      </c>
      <c r="D16" s="32"/>
      <c r="E16" s="32" t="s">
        <v>16</v>
      </c>
      <c r="F16" s="51" t="s">
        <v>75</v>
      </c>
      <c r="G16" s="32">
        <v>40937523</v>
      </c>
      <c r="H16" s="51" t="s">
        <v>76</v>
      </c>
      <c r="I16" s="51" t="s">
        <v>77</v>
      </c>
      <c r="J16" s="51">
        <v>15</v>
      </c>
      <c r="K16" s="55">
        <v>42046</v>
      </c>
      <c r="L16" s="37" t="s">
        <v>80</v>
      </c>
      <c r="M16" s="33" t="s">
        <v>13</v>
      </c>
      <c r="N16" s="33">
        <v>0.245</v>
      </c>
      <c r="O16" s="33">
        <v>1050</v>
      </c>
      <c r="P16" s="35">
        <f t="shared" si="10"/>
        <v>257.25</v>
      </c>
      <c r="Q16" s="57">
        <f>P16+P17</f>
        <v>299.25</v>
      </c>
      <c r="R16" s="34">
        <f t="shared" si="8"/>
        <v>20.580000000000002</v>
      </c>
      <c r="S16" s="34">
        <f t="shared" si="9"/>
        <v>236.67000000000002</v>
      </c>
      <c r="T16" s="38"/>
      <c r="U16" s="46" t="s">
        <v>176</v>
      </c>
      <c r="W16" s="38" t="s">
        <v>175</v>
      </c>
    </row>
    <row r="17" spans="1:23" ht="72" x14ac:dyDescent="0.25">
      <c r="A17" s="23"/>
      <c r="B17" s="23"/>
      <c r="C17" s="32" t="s">
        <v>78</v>
      </c>
      <c r="D17" s="32"/>
      <c r="E17" s="32" t="s">
        <v>16</v>
      </c>
      <c r="F17" s="52"/>
      <c r="G17" s="32"/>
      <c r="H17" s="52"/>
      <c r="I17" s="52"/>
      <c r="J17" s="52"/>
      <c r="K17" s="56"/>
      <c r="L17" s="37" t="s">
        <v>79</v>
      </c>
      <c r="M17" s="33" t="s">
        <v>13</v>
      </c>
      <c r="N17" s="33">
        <v>0.12</v>
      </c>
      <c r="O17" s="33">
        <v>350</v>
      </c>
      <c r="P17" s="35">
        <f t="shared" ref="P17" si="11">N17*O17</f>
        <v>42</v>
      </c>
      <c r="Q17" s="59"/>
      <c r="R17" s="34">
        <f t="shared" ref="R17:R18" si="12">0.08*P17</f>
        <v>3.36</v>
      </c>
      <c r="S17" s="34">
        <f t="shared" ref="S17:S18" si="13">0.92*P17</f>
        <v>38.64</v>
      </c>
      <c r="T17" s="38"/>
      <c r="U17" s="47"/>
      <c r="W17" s="38" t="s">
        <v>175</v>
      </c>
    </row>
    <row r="18" spans="1:23" ht="138" customHeight="1" x14ac:dyDescent="0.25">
      <c r="A18" s="23"/>
      <c r="B18" s="23"/>
      <c r="C18" s="32" t="s">
        <v>25</v>
      </c>
      <c r="D18" s="32"/>
      <c r="E18" s="32" t="s">
        <v>16</v>
      </c>
      <c r="F18" s="37" t="s">
        <v>81</v>
      </c>
      <c r="G18" s="32">
        <v>40924006</v>
      </c>
      <c r="H18" s="37" t="s">
        <v>82</v>
      </c>
      <c r="I18" s="37" t="s">
        <v>183</v>
      </c>
      <c r="J18" s="37">
        <v>15</v>
      </c>
      <c r="K18" s="24">
        <v>42032</v>
      </c>
      <c r="L18" s="37" t="s">
        <v>83</v>
      </c>
      <c r="M18" s="33" t="s">
        <v>13</v>
      </c>
      <c r="N18" s="33">
        <v>0.08</v>
      </c>
      <c r="O18" s="33">
        <v>1050</v>
      </c>
      <c r="P18" s="35">
        <f t="shared" ref="P18:P24" si="14">N18*O18</f>
        <v>84</v>
      </c>
      <c r="Q18" s="33">
        <f t="shared" ref="Q18:Q24" si="15">P18</f>
        <v>84</v>
      </c>
      <c r="R18" s="34">
        <f t="shared" si="12"/>
        <v>6.72</v>
      </c>
      <c r="S18" s="34">
        <f t="shared" si="13"/>
        <v>77.28</v>
      </c>
      <c r="T18" s="38"/>
      <c r="U18" s="40" t="s">
        <v>176</v>
      </c>
      <c r="V18" s="38"/>
      <c r="W18" s="38" t="s">
        <v>175</v>
      </c>
    </row>
    <row r="19" spans="1:23" ht="138" customHeight="1" x14ac:dyDescent="0.25">
      <c r="A19" s="23"/>
      <c r="B19" s="23"/>
      <c r="C19" s="32" t="s">
        <v>25</v>
      </c>
      <c r="D19" s="32"/>
      <c r="E19" s="32" t="s">
        <v>16</v>
      </c>
      <c r="F19" s="37" t="s">
        <v>84</v>
      </c>
      <c r="G19" s="32">
        <v>40924601</v>
      </c>
      <c r="H19" s="37" t="s">
        <v>85</v>
      </c>
      <c r="I19" s="37" t="s">
        <v>86</v>
      </c>
      <c r="J19" s="37">
        <v>5</v>
      </c>
      <c r="K19" s="24">
        <v>42040</v>
      </c>
      <c r="L19" s="37" t="s">
        <v>90</v>
      </c>
      <c r="M19" s="33" t="s">
        <v>13</v>
      </c>
      <c r="N19" s="33">
        <v>0.12</v>
      </c>
      <c r="O19" s="33">
        <v>1050</v>
      </c>
      <c r="P19" s="35">
        <f t="shared" si="14"/>
        <v>126</v>
      </c>
      <c r="Q19" s="33">
        <f t="shared" si="15"/>
        <v>126</v>
      </c>
      <c r="R19" s="34">
        <f t="shared" ref="R19" si="16">0.08*P19</f>
        <v>10.08</v>
      </c>
      <c r="S19" s="34">
        <f t="shared" ref="S19" si="17">0.92*P19</f>
        <v>115.92</v>
      </c>
      <c r="T19" s="38"/>
      <c r="U19" s="40" t="s">
        <v>176</v>
      </c>
      <c r="V19" s="38"/>
      <c r="W19" s="38" t="s">
        <v>175</v>
      </c>
    </row>
    <row r="20" spans="1:23" ht="138" customHeight="1" x14ac:dyDescent="0.25">
      <c r="A20" s="23"/>
      <c r="B20" s="23"/>
      <c r="C20" s="32" t="s">
        <v>25</v>
      </c>
      <c r="D20" s="32"/>
      <c r="E20" s="32" t="s">
        <v>16</v>
      </c>
      <c r="F20" s="37" t="s">
        <v>87</v>
      </c>
      <c r="G20" s="32">
        <v>40927325</v>
      </c>
      <c r="H20" s="37" t="s">
        <v>88</v>
      </c>
      <c r="I20" s="37" t="s">
        <v>89</v>
      </c>
      <c r="J20" s="37">
        <v>5</v>
      </c>
      <c r="K20" s="24">
        <v>42040</v>
      </c>
      <c r="L20" s="37" t="s">
        <v>91</v>
      </c>
      <c r="M20" s="33" t="s">
        <v>13</v>
      </c>
      <c r="N20" s="33">
        <v>0.16</v>
      </c>
      <c r="O20" s="33">
        <v>1050</v>
      </c>
      <c r="P20" s="35">
        <f t="shared" si="14"/>
        <v>168</v>
      </c>
      <c r="Q20" s="33">
        <f t="shared" si="15"/>
        <v>168</v>
      </c>
      <c r="R20" s="34">
        <f t="shared" ref="R20:R21" si="18">0.08*P20</f>
        <v>13.44</v>
      </c>
      <c r="S20" s="34">
        <f t="shared" ref="S20:S21" si="19">0.92*P20</f>
        <v>154.56</v>
      </c>
      <c r="T20" s="38"/>
      <c r="U20" s="40" t="s">
        <v>176</v>
      </c>
      <c r="V20" s="38"/>
      <c r="W20" s="38" t="s">
        <v>175</v>
      </c>
    </row>
    <row r="21" spans="1:23" ht="138" customHeight="1" x14ac:dyDescent="0.25">
      <c r="A21" s="23"/>
      <c r="B21" s="23"/>
      <c r="C21" s="32" t="s">
        <v>15</v>
      </c>
      <c r="D21" s="32"/>
      <c r="E21" s="32" t="s">
        <v>16</v>
      </c>
      <c r="F21" s="36" t="s">
        <v>92</v>
      </c>
      <c r="G21" s="28">
        <v>40946138</v>
      </c>
      <c r="H21" s="36" t="s">
        <v>93</v>
      </c>
      <c r="I21" s="36" t="s">
        <v>94</v>
      </c>
      <c r="J21" s="36">
        <v>15</v>
      </c>
      <c r="K21" s="26">
        <v>42045</v>
      </c>
      <c r="L21" s="37" t="s">
        <v>95</v>
      </c>
      <c r="M21" s="33" t="s">
        <v>13</v>
      </c>
      <c r="N21" s="33">
        <v>0.06</v>
      </c>
      <c r="O21" s="33">
        <v>1050</v>
      </c>
      <c r="P21" s="35">
        <f t="shared" si="14"/>
        <v>63</v>
      </c>
      <c r="Q21" s="33">
        <f t="shared" si="15"/>
        <v>63</v>
      </c>
      <c r="R21" s="34">
        <f t="shared" si="18"/>
        <v>5.04</v>
      </c>
      <c r="S21" s="34">
        <f t="shared" si="19"/>
        <v>57.96</v>
      </c>
      <c r="T21" s="38"/>
      <c r="U21" s="40" t="s">
        <v>176</v>
      </c>
      <c r="V21" s="38"/>
      <c r="W21" s="38" t="s">
        <v>175</v>
      </c>
    </row>
    <row r="22" spans="1:23" ht="121.5" customHeight="1" x14ac:dyDescent="0.25">
      <c r="A22" s="23"/>
      <c r="B22" s="23"/>
      <c r="C22" s="32" t="s">
        <v>19</v>
      </c>
      <c r="D22" s="32"/>
      <c r="E22" s="32" t="s">
        <v>16</v>
      </c>
      <c r="F22" s="37" t="s">
        <v>96</v>
      </c>
      <c r="G22" s="37">
        <v>40793841</v>
      </c>
      <c r="H22" s="37" t="s">
        <v>97</v>
      </c>
      <c r="I22" s="37" t="s">
        <v>98</v>
      </c>
      <c r="J22" s="37">
        <v>15</v>
      </c>
      <c r="K22" s="24">
        <v>41721</v>
      </c>
      <c r="L22" s="37" t="s">
        <v>99</v>
      </c>
      <c r="M22" s="33" t="s">
        <v>13</v>
      </c>
      <c r="N22" s="33">
        <v>0.06</v>
      </c>
      <c r="O22" s="33">
        <v>1050</v>
      </c>
      <c r="P22" s="35">
        <f t="shared" si="14"/>
        <v>63</v>
      </c>
      <c r="Q22" s="33">
        <f t="shared" si="15"/>
        <v>63</v>
      </c>
      <c r="R22" s="34">
        <f t="shared" ref="R22:R23" si="20">0.08*P22</f>
        <v>5.04</v>
      </c>
      <c r="S22" s="34">
        <f t="shared" ref="S22:S23" si="21">0.92*P22</f>
        <v>57.96</v>
      </c>
      <c r="T22" s="38"/>
      <c r="U22" s="40" t="s">
        <v>176</v>
      </c>
      <c r="V22" s="38"/>
      <c r="W22" s="38" t="s">
        <v>175</v>
      </c>
    </row>
    <row r="23" spans="1:23" ht="138" customHeight="1" x14ac:dyDescent="0.25">
      <c r="A23" s="23"/>
      <c r="B23" s="23"/>
      <c r="C23" s="32" t="s">
        <v>14</v>
      </c>
      <c r="D23" s="32"/>
      <c r="E23" s="32" t="s">
        <v>16</v>
      </c>
      <c r="F23" s="37" t="s">
        <v>100</v>
      </c>
      <c r="G23" s="37">
        <v>40891644</v>
      </c>
      <c r="H23" s="37" t="s">
        <v>101</v>
      </c>
      <c r="I23" s="37" t="s">
        <v>102</v>
      </c>
      <c r="J23" s="37">
        <v>7</v>
      </c>
      <c r="K23" s="24">
        <v>41963</v>
      </c>
      <c r="L23" s="37" t="s">
        <v>103</v>
      </c>
      <c r="M23" s="33" t="s">
        <v>13</v>
      </c>
      <c r="N23" s="33">
        <v>0.04</v>
      </c>
      <c r="O23" s="33">
        <v>1050</v>
      </c>
      <c r="P23" s="35">
        <f t="shared" si="14"/>
        <v>42</v>
      </c>
      <c r="Q23" s="33">
        <f t="shared" si="15"/>
        <v>42</v>
      </c>
      <c r="R23" s="34">
        <f t="shared" si="20"/>
        <v>3.36</v>
      </c>
      <c r="S23" s="34">
        <f t="shared" si="21"/>
        <v>38.64</v>
      </c>
      <c r="T23" s="38"/>
      <c r="U23" s="40" t="s">
        <v>176</v>
      </c>
      <c r="V23" s="38"/>
      <c r="W23" s="38" t="s">
        <v>175</v>
      </c>
    </row>
    <row r="24" spans="1:23" ht="94.5" customHeight="1" x14ac:dyDescent="0.25">
      <c r="A24" s="23"/>
      <c r="B24" s="23"/>
      <c r="C24" s="28" t="s">
        <v>15</v>
      </c>
      <c r="D24" s="28"/>
      <c r="E24" s="28" t="s">
        <v>16</v>
      </c>
      <c r="F24" s="37" t="s">
        <v>104</v>
      </c>
      <c r="G24" s="37">
        <v>40909066</v>
      </c>
      <c r="H24" s="37" t="s">
        <v>105</v>
      </c>
      <c r="I24" s="37" t="s">
        <v>106</v>
      </c>
      <c r="J24" s="37">
        <v>5</v>
      </c>
      <c r="K24" s="24">
        <v>41996</v>
      </c>
      <c r="L24" s="51" t="s">
        <v>116</v>
      </c>
      <c r="M24" s="57" t="s">
        <v>13</v>
      </c>
      <c r="N24" s="57">
        <v>0.12</v>
      </c>
      <c r="O24" s="57">
        <v>1050</v>
      </c>
      <c r="P24" s="61">
        <f t="shared" si="14"/>
        <v>126</v>
      </c>
      <c r="Q24" s="57">
        <f t="shared" si="15"/>
        <v>126</v>
      </c>
      <c r="R24" s="48">
        <f>0.08*P24</f>
        <v>10.08</v>
      </c>
      <c r="S24" s="48">
        <f>0.92*P24</f>
        <v>115.92</v>
      </c>
      <c r="T24" s="38"/>
      <c r="U24" s="46" t="s">
        <v>176</v>
      </c>
      <c r="W24" s="38" t="s">
        <v>175</v>
      </c>
    </row>
    <row r="25" spans="1:23" ht="72" x14ac:dyDescent="0.25">
      <c r="A25" s="23"/>
      <c r="B25" s="23"/>
      <c r="C25" s="28" t="s">
        <v>15</v>
      </c>
      <c r="D25" s="28"/>
      <c r="E25" s="28" t="s">
        <v>16</v>
      </c>
      <c r="F25" s="37" t="s">
        <v>107</v>
      </c>
      <c r="G25" s="37">
        <v>40937049</v>
      </c>
      <c r="H25" s="37" t="s">
        <v>108</v>
      </c>
      <c r="I25" s="37" t="s">
        <v>109</v>
      </c>
      <c r="J25" s="37">
        <v>5</v>
      </c>
      <c r="K25" s="24">
        <v>42048</v>
      </c>
      <c r="L25" s="60"/>
      <c r="M25" s="58"/>
      <c r="N25" s="58"/>
      <c r="O25" s="58"/>
      <c r="P25" s="62"/>
      <c r="Q25" s="58"/>
      <c r="R25" s="49"/>
      <c r="S25" s="49"/>
      <c r="T25" s="38"/>
      <c r="U25" s="50"/>
      <c r="W25" s="38" t="s">
        <v>175</v>
      </c>
    </row>
    <row r="26" spans="1:23" ht="72.75" customHeight="1" x14ac:dyDescent="0.25">
      <c r="A26" s="23"/>
      <c r="B26" s="23"/>
      <c r="C26" s="28" t="s">
        <v>15</v>
      </c>
      <c r="D26" s="28"/>
      <c r="E26" s="28" t="s">
        <v>16</v>
      </c>
      <c r="F26" s="37" t="s">
        <v>110</v>
      </c>
      <c r="G26" s="37">
        <v>40937442</v>
      </c>
      <c r="H26" s="37" t="s">
        <v>111</v>
      </c>
      <c r="I26" s="37" t="s">
        <v>112</v>
      </c>
      <c r="J26" s="37">
        <v>5</v>
      </c>
      <c r="K26" s="24">
        <v>42048</v>
      </c>
      <c r="L26" s="60"/>
      <c r="M26" s="58"/>
      <c r="N26" s="58"/>
      <c r="O26" s="58"/>
      <c r="P26" s="62"/>
      <c r="Q26" s="58"/>
      <c r="R26" s="49"/>
      <c r="S26" s="49"/>
      <c r="T26" s="38"/>
      <c r="U26" s="50"/>
      <c r="W26" s="38" t="s">
        <v>175</v>
      </c>
    </row>
    <row r="27" spans="1:23" ht="72.75" customHeight="1" x14ac:dyDescent="0.25">
      <c r="A27" s="23"/>
      <c r="B27" s="23"/>
      <c r="C27" s="28" t="s">
        <v>15</v>
      </c>
      <c r="D27" s="28"/>
      <c r="E27" s="28" t="s">
        <v>16</v>
      </c>
      <c r="F27" s="37" t="s">
        <v>113</v>
      </c>
      <c r="G27" s="37">
        <v>40924155</v>
      </c>
      <c r="H27" s="37" t="s">
        <v>114</v>
      </c>
      <c r="I27" s="37" t="s">
        <v>115</v>
      </c>
      <c r="J27" s="37">
        <v>5</v>
      </c>
      <c r="K27" s="24">
        <v>42052</v>
      </c>
      <c r="L27" s="60"/>
      <c r="M27" s="58"/>
      <c r="N27" s="58"/>
      <c r="O27" s="58"/>
      <c r="P27" s="62"/>
      <c r="Q27" s="58"/>
      <c r="R27" s="49"/>
      <c r="S27" s="49"/>
      <c r="T27" s="38"/>
      <c r="U27" s="50"/>
      <c r="W27" s="38" t="s">
        <v>175</v>
      </c>
    </row>
    <row r="28" spans="1:23" ht="138" customHeight="1" x14ac:dyDescent="0.25">
      <c r="A28" s="23"/>
      <c r="B28" s="23"/>
      <c r="C28" s="32" t="s">
        <v>25</v>
      </c>
      <c r="D28" s="32"/>
      <c r="E28" s="32" t="s">
        <v>16</v>
      </c>
      <c r="F28" s="37" t="s">
        <v>117</v>
      </c>
      <c r="G28" s="37">
        <v>40911033</v>
      </c>
      <c r="H28" s="37" t="s">
        <v>118</v>
      </c>
      <c r="I28" s="37" t="s">
        <v>120</v>
      </c>
      <c r="J28" s="37">
        <v>15</v>
      </c>
      <c r="K28" s="24">
        <v>41938</v>
      </c>
      <c r="L28" s="37" t="s">
        <v>119</v>
      </c>
      <c r="M28" s="33" t="s">
        <v>13</v>
      </c>
      <c r="N28" s="33">
        <v>0.2</v>
      </c>
      <c r="O28" s="33">
        <v>1050</v>
      </c>
      <c r="P28" s="35">
        <f>N28*O28</f>
        <v>210</v>
      </c>
      <c r="Q28" s="33">
        <f>P28</f>
        <v>210</v>
      </c>
      <c r="R28" s="34">
        <f t="shared" ref="R28" si="22">0.08*P28</f>
        <v>16.8</v>
      </c>
      <c r="S28" s="34">
        <f t="shared" ref="S28" si="23">0.92*P28</f>
        <v>193.20000000000002</v>
      </c>
      <c r="T28" s="38"/>
      <c r="U28" s="40" t="s">
        <v>176</v>
      </c>
      <c r="V28" s="38"/>
      <c r="W28" s="38" t="s">
        <v>175</v>
      </c>
    </row>
    <row r="29" spans="1:23" ht="126" x14ac:dyDescent="0.25">
      <c r="A29" s="23"/>
      <c r="B29" s="23"/>
      <c r="C29" s="32" t="s">
        <v>15</v>
      </c>
      <c r="D29" s="5"/>
      <c r="E29" s="32" t="s">
        <v>26</v>
      </c>
      <c r="F29" s="53" t="s">
        <v>121</v>
      </c>
      <c r="G29" s="36">
        <v>40934789</v>
      </c>
      <c r="H29" s="53" t="s">
        <v>122</v>
      </c>
      <c r="I29" s="53" t="s">
        <v>123</v>
      </c>
      <c r="J29" s="66">
        <v>88</v>
      </c>
      <c r="K29" s="69">
        <v>42032</v>
      </c>
      <c r="L29" s="37" t="s">
        <v>124</v>
      </c>
      <c r="M29" s="38" t="s">
        <v>12</v>
      </c>
      <c r="N29" s="38">
        <v>2</v>
      </c>
      <c r="O29" s="38">
        <f>290+47.5</f>
        <v>337.5</v>
      </c>
      <c r="P29" s="38">
        <f t="shared" ref="P29:P34" si="24">N29*O29</f>
        <v>675</v>
      </c>
      <c r="Q29" s="57">
        <f>SUM(P29:P32)</f>
        <v>1032</v>
      </c>
      <c r="R29" s="41">
        <f>0.08*95</f>
        <v>7.6000000000000005</v>
      </c>
      <c r="S29" s="41">
        <f>0.92*95</f>
        <v>87.4</v>
      </c>
      <c r="T29" s="38">
        <v>580</v>
      </c>
      <c r="U29" s="57" t="s">
        <v>176</v>
      </c>
      <c r="W29" s="38" t="s">
        <v>175</v>
      </c>
    </row>
    <row r="30" spans="1:23" ht="126" x14ac:dyDescent="0.25">
      <c r="A30" s="23"/>
      <c r="B30" s="23"/>
      <c r="C30" s="32" t="s">
        <v>15</v>
      </c>
      <c r="D30" s="5"/>
      <c r="E30" s="32" t="s">
        <v>26</v>
      </c>
      <c r="F30" s="65"/>
      <c r="G30" s="36"/>
      <c r="H30" s="65"/>
      <c r="I30" s="65"/>
      <c r="J30" s="67"/>
      <c r="K30" s="70"/>
      <c r="L30" s="37" t="s">
        <v>125</v>
      </c>
      <c r="M30" s="38" t="s">
        <v>12</v>
      </c>
      <c r="N30" s="38">
        <v>3</v>
      </c>
      <c r="O30" s="38">
        <v>100</v>
      </c>
      <c r="P30" s="38">
        <f t="shared" si="24"/>
        <v>300</v>
      </c>
      <c r="Q30" s="58"/>
      <c r="R30" s="41">
        <f t="shared" ref="R30:R32" si="25">0.08*P30</f>
        <v>24</v>
      </c>
      <c r="S30" s="41">
        <f t="shared" ref="S30:S32" si="26">0.92*P30</f>
        <v>276</v>
      </c>
      <c r="T30" s="38"/>
      <c r="U30" s="58"/>
      <c r="W30" s="38" t="s">
        <v>175</v>
      </c>
    </row>
    <row r="31" spans="1:23" ht="54" x14ac:dyDescent="0.25">
      <c r="A31" s="23"/>
      <c r="B31" s="23"/>
      <c r="C31" s="32" t="s">
        <v>15</v>
      </c>
      <c r="D31" s="5"/>
      <c r="E31" s="32" t="s">
        <v>26</v>
      </c>
      <c r="F31" s="65"/>
      <c r="G31" s="36"/>
      <c r="H31" s="65"/>
      <c r="I31" s="65"/>
      <c r="J31" s="67"/>
      <c r="K31" s="70"/>
      <c r="L31" s="37" t="s">
        <v>126</v>
      </c>
      <c r="M31" s="38" t="s">
        <v>12</v>
      </c>
      <c r="N31" s="38">
        <v>1</v>
      </c>
      <c r="O31" s="38">
        <v>7</v>
      </c>
      <c r="P31" s="38">
        <f t="shared" si="24"/>
        <v>7</v>
      </c>
      <c r="Q31" s="58"/>
      <c r="R31" s="41">
        <f t="shared" si="25"/>
        <v>0.56000000000000005</v>
      </c>
      <c r="S31" s="41">
        <f t="shared" si="26"/>
        <v>6.44</v>
      </c>
      <c r="T31" s="38"/>
      <c r="U31" s="58"/>
      <c r="W31" s="38" t="s">
        <v>175</v>
      </c>
    </row>
    <row r="32" spans="1:23" ht="72" x14ac:dyDescent="0.25">
      <c r="A32" s="23"/>
      <c r="B32" s="23"/>
      <c r="C32" s="32" t="s">
        <v>15</v>
      </c>
      <c r="D32" s="5"/>
      <c r="E32" s="32" t="s">
        <v>26</v>
      </c>
      <c r="F32" s="54"/>
      <c r="G32" s="36"/>
      <c r="H32" s="54"/>
      <c r="I32" s="54"/>
      <c r="J32" s="68"/>
      <c r="K32" s="71"/>
      <c r="L32" s="37" t="s">
        <v>127</v>
      </c>
      <c r="M32" s="38" t="s">
        <v>12</v>
      </c>
      <c r="N32" s="38">
        <v>1</v>
      </c>
      <c r="O32" s="38">
        <v>50</v>
      </c>
      <c r="P32" s="38">
        <f t="shared" si="24"/>
        <v>50</v>
      </c>
      <c r="Q32" s="59"/>
      <c r="R32" s="41">
        <f t="shared" si="25"/>
        <v>4</v>
      </c>
      <c r="S32" s="41">
        <f t="shared" si="26"/>
        <v>46</v>
      </c>
      <c r="T32" s="38"/>
      <c r="U32" s="59"/>
      <c r="W32" s="38" t="s">
        <v>175</v>
      </c>
    </row>
    <row r="33" spans="1:23" ht="90" x14ac:dyDescent="0.25">
      <c r="A33" s="23"/>
      <c r="B33" s="23"/>
      <c r="C33" s="32" t="s">
        <v>19</v>
      </c>
      <c r="D33" s="32"/>
      <c r="E33" s="32" t="s">
        <v>16</v>
      </c>
      <c r="F33" s="51" t="s">
        <v>128</v>
      </c>
      <c r="G33" s="32">
        <v>40918270</v>
      </c>
      <c r="H33" s="51" t="s">
        <v>129</v>
      </c>
      <c r="I33" s="51" t="s">
        <v>130</v>
      </c>
      <c r="J33" s="51">
        <v>50</v>
      </c>
      <c r="K33" s="63">
        <v>42034</v>
      </c>
      <c r="L33" s="37" t="s">
        <v>132</v>
      </c>
      <c r="M33" s="33" t="s">
        <v>13</v>
      </c>
      <c r="N33" s="33">
        <v>0.3</v>
      </c>
      <c r="O33" s="33">
        <v>1420</v>
      </c>
      <c r="P33" s="35">
        <f t="shared" si="24"/>
        <v>426</v>
      </c>
      <c r="Q33" s="57">
        <f>P33+P34</f>
        <v>431</v>
      </c>
      <c r="R33" s="34">
        <f t="shared" ref="R33:R36" si="27">0.08*P33</f>
        <v>34.08</v>
      </c>
      <c r="S33" s="34">
        <f t="shared" ref="S33:S36" si="28">0.92*P33</f>
        <v>391.92</v>
      </c>
      <c r="T33" s="38"/>
      <c r="U33" s="46" t="s">
        <v>176</v>
      </c>
      <c r="V33" s="38"/>
      <c r="W33" s="38" t="s">
        <v>175</v>
      </c>
    </row>
    <row r="34" spans="1:23" ht="54" x14ac:dyDescent="0.25">
      <c r="A34" s="23"/>
      <c r="B34" s="23"/>
      <c r="C34" s="32" t="s">
        <v>19</v>
      </c>
      <c r="D34" s="32"/>
      <c r="E34" s="32" t="s">
        <v>16</v>
      </c>
      <c r="F34" s="60"/>
      <c r="G34" s="37"/>
      <c r="H34" s="60"/>
      <c r="I34" s="60"/>
      <c r="J34" s="60"/>
      <c r="K34" s="64"/>
      <c r="L34" s="37" t="s">
        <v>131</v>
      </c>
      <c r="M34" s="33" t="s">
        <v>12</v>
      </c>
      <c r="N34" s="33">
        <v>1</v>
      </c>
      <c r="O34" s="33">
        <v>5</v>
      </c>
      <c r="P34" s="35">
        <f t="shared" si="24"/>
        <v>5</v>
      </c>
      <c r="Q34" s="58"/>
      <c r="R34" s="34">
        <f t="shared" si="27"/>
        <v>0.4</v>
      </c>
      <c r="S34" s="34">
        <f t="shared" si="28"/>
        <v>4.6000000000000005</v>
      </c>
      <c r="T34" s="38"/>
      <c r="U34" s="47"/>
      <c r="V34" s="38"/>
      <c r="W34" s="38" t="s">
        <v>175</v>
      </c>
    </row>
    <row r="35" spans="1:23" ht="138" customHeight="1" x14ac:dyDescent="0.25">
      <c r="A35" s="23"/>
      <c r="B35" s="23"/>
      <c r="C35" s="32" t="s">
        <v>14</v>
      </c>
      <c r="D35" s="32"/>
      <c r="E35" s="32" t="s">
        <v>16</v>
      </c>
      <c r="F35" s="37" t="s">
        <v>133</v>
      </c>
      <c r="G35" s="37">
        <v>40931740</v>
      </c>
      <c r="H35" s="37" t="s">
        <v>134</v>
      </c>
      <c r="I35" s="37" t="s">
        <v>135</v>
      </c>
      <c r="J35" s="37">
        <v>7</v>
      </c>
      <c r="K35" s="24">
        <v>42035</v>
      </c>
      <c r="L35" s="37" t="s">
        <v>136</v>
      </c>
      <c r="M35" s="33" t="s">
        <v>13</v>
      </c>
      <c r="N35" s="33">
        <v>0.1</v>
      </c>
      <c r="O35" s="33">
        <v>1050</v>
      </c>
      <c r="P35" s="35">
        <f>N35*O35</f>
        <v>105</v>
      </c>
      <c r="Q35" s="33">
        <f>P35</f>
        <v>105</v>
      </c>
      <c r="R35" s="34">
        <f t="shared" si="27"/>
        <v>8.4</v>
      </c>
      <c r="S35" s="34">
        <f t="shared" si="28"/>
        <v>96.600000000000009</v>
      </c>
      <c r="T35" s="38"/>
      <c r="U35" s="40" t="s">
        <v>176</v>
      </c>
      <c r="V35" s="38"/>
      <c r="W35" s="38" t="s">
        <v>175</v>
      </c>
    </row>
    <row r="36" spans="1:23" ht="138" customHeight="1" x14ac:dyDescent="0.25">
      <c r="A36" s="23"/>
      <c r="B36" s="23"/>
      <c r="C36" s="32" t="s">
        <v>25</v>
      </c>
      <c r="D36" s="32"/>
      <c r="E36" s="32" t="s">
        <v>16</v>
      </c>
      <c r="F36" s="37" t="s">
        <v>137</v>
      </c>
      <c r="G36" s="37">
        <v>40930766</v>
      </c>
      <c r="H36" s="37" t="s">
        <v>138</v>
      </c>
      <c r="I36" s="37" t="s">
        <v>182</v>
      </c>
      <c r="J36" s="37">
        <v>15</v>
      </c>
      <c r="K36" s="24">
        <v>42040</v>
      </c>
      <c r="L36" s="37" t="s">
        <v>139</v>
      </c>
      <c r="M36" s="33" t="s">
        <v>13</v>
      </c>
      <c r="N36" s="33">
        <v>0.18</v>
      </c>
      <c r="O36" s="33">
        <v>1050</v>
      </c>
      <c r="P36" s="35">
        <f>N36*O36</f>
        <v>189</v>
      </c>
      <c r="Q36" s="33">
        <f>P36</f>
        <v>189</v>
      </c>
      <c r="R36" s="34">
        <f t="shared" si="27"/>
        <v>15.120000000000001</v>
      </c>
      <c r="S36" s="34">
        <f t="shared" si="28"/>
        <v>173.88</v>
      </c>
      <c r="T36" s="38"/>
      <c r="U36" s="40" t="s">
        <v>176</v>
      </c>
      <c r="V36" s="38"/>
      <c r="W36" s="38" t="s">
        <v>175</v>
      </c>
    </row>
    <row r="37" spans="1:23" ht="71.25" customHeight="1" x14ac:dyDescent="0.25">
      <c r="A37" s="23"/>
      <c r="B37" s="23"/>
      <c r="C37" s="28" t="s">
        <v>33</v>
      </c>
      <c r="D37" s="28"/>
      <c r="E37" s="28" t="s">
        <v>16</v>
      </c>
      <c r="F37" s="37" t="s">
        <v>140</v>
      </c>
      <c r="G37" s="37">
        <v>40945156</v>
      </c>
      <c r="H37" s="37" t="s">
        <v>141</v>
      </c>
      <c r="I37" s="37" t="s">
        <v>142</v>
      </c>
      <c r="J37" s="37">
        <v>3</v>
      </c>
      <c r="K37" s="24">
        <v>42047</v>
      </c>
      <c r="L37" s="51" t="s">
        <v>155</v>
      </c>
      <c r="M37" s="57" t="s">
        <v>13</v>
      </c>
      <c r="N37" s="57">
        <v>0.1</v>
      </c>
      <c r="O37" s="57">
        <v>1050</v>
      </c>
      <c r="P37" s="61">
        <f>N37*O37</f>
        <v>105</v>
      </c>
      <c r="Q37" s="57">
        <f>P37</f>
        <v>105</v>
      </c>
      <c r="R37" s="48">
        <f>0.08*P37</f>
        <v>8.4</v>
      </c>
      <c r="S37" s="48">
        <f>0.92*P37</f>
        <v>96.600000000000009</v>
      </c>
      <c r="T37" s="38"/>
      <c r="U37" s="46" t="s">
        <v>176</v>
      </c>
      <c r="W37" s="38" t="s">
        <v>175</v>
      </c>
    </row>
    <row r="38" spans="1:23" ht="82.5" customHeight="1" x14ac:dyDescent="0.25">
      <c r="A38" s="23"/>
      <c r="B38" s="23"/>
      <c r="C38" s="28" t="s">
        <v>33</v>
      </c>
      <c r="D38" s="28"/>
      <c r="E38" s="28" t="s">
        <v>16</v>
      </c>
      <c r="F38" s="37" t="s">
        <v>143</v>
      </c>
      <c r="G38" s="37">
        <v>40944606</v>
      </c>
      <c r="H38" s="37" t="s">
        <v>144</v>
      </c>
      <c r="I38" s="37" t="s">
        <v>145</v>
      </c>
      <c r="J38" s="37">
        <v>3</v>
      </c>
      <c r="K38" s="24">
        <v>42047</v>
      </c>
      <c r="L38" s="60"/>
      <c r="M38" s="58"/>
      <c r="N38" s="58"/>
      <c r="O38" s="58"/>
      <c r="P38" s="62"/>
      <c r="Q38" s="58"/>
      <c r="R38" s="49"/>
      <c r="S38" s="49"/>
      <c r="T38" s="38"/>
      <c r="U38" s="50"/>
      <c r="W38" s="38" t="s">
        <v>175</v>
      </c>
    </row>
    <row r="39" spans="1:23" ht="77.25" customHeight="1" x14ac:dyDescent="0.25">
      <c r="A39" s="23"/>
      <c r="B39" s="23"/>
      <c r="C39" s="28" t="s">
        <v>33</v>
      </c>
      <c r="D39" s="28"/>
      <c r="E39" s="28" t="s">
        <v>16</v>
      </c>
      <c r="F39" s="37" t="s">
        <v>146</v>
      </c>
      <c r="G39" s="37">
        <v>40944611</v>
      </c>
      <c r="H39" s="37" t="s">
        <v>147</v>
      </c>
      <c r="I39" s="37" t="s">
        <v>148</v>
      </c>
      <c r="J39" s="37">
        <v>5</v>
      </c>
      <c r="K39" s="24">
        <v>42048</v>
      </c>
      <c r="L39" s="60"/>
      <c r="M39" s="58"/>
      <c r="N39" s="58"/>
      <c r="O39" s="58"/>
      <c r="P39" s="62"/>
      <c r="Q39" s="58"/>
      <c r="R39" s="49"/>
      <c r="S39" s="49"/>
      <c r="T39" s="38"/>
      <c r="U39" s="50"/>
      <c r="W39" s="38" t="s">
        <v>175</v>
      </c>
    </row>
    <row r="40" spans="1:23" ht="66" customHeight="1" x14ac:dyDescent="0.25">
      <c r="A40" s="23"/>
      <c r="B40" s="23"/>
      <c r="C40" s="28" t="s">
        <v>33</v>
      </c>
      <c r="D40" s="28"/>
      <c r="E40" s="28" t="s">
        <v>16</v>
      </c>
      <c r="F40" s="37" t="s">
        <v>149</v>
      </c>
      <c r="G40" s="37">
        <v>40944616</v>
      </c>
      <c r="H40" s="37" t="s">
        <v>150</v>
      </c>
      <c r="I40" s="37" t="s">
        <v>151</v>
      </c>
      <c r="J40" s="37">
        <v>5</v>
      </c>
      <c r="K40" s="24">
        <v>42048</v>
      </c>
      <c r="L40" s="60"/>
      <c r="M40" s="58"/>
      <c r="N40" s="58"/>
      <c r="O40" s="58"/>
      <c r="P40" s="62"/>
      <c r="Q40" s="58"/>
      <c r="R40" s="49"/>
      <c r="S40" s="49"/>
      <c r="T40" s="38"/>
      <c r="U40" s="50"/>
      <c r="W40" s="38" t="s">
        <v>175</v>
      </c>
    </row>
    <row r="41" spans="1:23" ht="62.25" customHeight="1" x14ac:dyDescent="0.25">
      <c r="A41" s="23"/>
      <c r="B41" s="23"/>
      <c r="C41" s="28" t="s">
        <v>33</v>
      </c>
      <c r="D41" s="28"/>
      <c r="E41" s="28" t="s">
        <v>16</v>
      </c>
      <c r="F41" s="37" t="s">
        <v>152</v>
      </c>
      <c r="G41" s="37">
        <v>40944608</v>
      </c>
      <c r="H41" s="37" t="s">
        <v>153</v>
      </c>
      <c r="I41" s="37" t="s">
        <v>154</v>
      </c>
      <c r="J41" s="37">
        <v>4</v>
      </c>
      <c r="K41" s="24">
        <v>42049</v>
      </c>
      <c r="L41" s="60"/>
      <c r="M41" s="58"/>
      <c r="N41" s="58"/>
      <c r="O41" s="58"/>
      <c r="P41" s="62"/>
      <c r="Q41" s="58"/>
      <c r="R41" s="49"/>
      <c r="S41" s="49"/>
      <c r="T41" s="38"/>
      <c r="U41" s="50"/>
      <c r="W41" s="38" t="s">
        <v>175</v>
      </c>
    </row>
    <row r="42" spans="1:23" ht="104.25" customHeight="1" x14ac:dyDescent="0.25">
      <c r="A42" s="23"/>
      <c r="B42" s="23"/>
      <c r="C42" s="28" t="s">
        <v>33</v>
      </c>
      <c r="D42" s="28"/>
      <c r="E42" s="28" t="s">
        <v>16</v>
      </c>
      <c r="F42" s="37" t="s">
        <v>156</v>
      </c>
      <c r="G42" s="37">
        <v>40945200</v>
      </c>
      <c r="H42" s="37" t="s">
        <v>157</v>
      </c>
      <c r="I42" s="37" t="s">
        <v>158</v>
      </c>
      <c r="J42" s="37">
        <v>3</v>
      </c>
      <c r="K42" s="24">
        <v>42048</v>
      </c>
      <c r="L42" s="51" t="s">
        <v>162</v>
      </c>
      <c r="M42" s="57" t="s">
        <v>13</v>
      </c>
      <c r="N42" s="57">
        <v>0.28000000000000003</v>
      </c>
      <c r="O42" s="57">
        <v>1050</v>
      </c>
      <c r="P42" s="61">
        <f>N42*O42</f>
        <v>294</v>
      </c>
      <c r="Q42" s="57">
        <f>P42</f>
        <v>294</v>
      </c>
      <c r="R42" s="48">
        <f>0.08*P42</f>
        <v>23.52</v>
      </c>
      <c r="S42" s="48">
        <f>0.92*P42</f>
        <v>270.48</v>
      </c>
      <c r="T42" s="38"/>
      <c r="U42" s="46" t="s">
        <v>176</v>
      </c>
      <c r="W42" s="38" t="s">
        <v>175</v>
      </c>
    </row>
    <row r="43" spans="1:23" ht="93.75" customHeight="1" x14ac:dyDescent="0.25">
      <c r="A43" s="23"/>
      <c r="B43" s="23"/>
      <c r="C43" s="28" t="s">
        <v>33</v>
      </c>
      <c r="D43" s="28"/>
      <c r="E43" s="28" t="s">
        <v>16</v>
      </c>
      <c r="F43" s="37" t="s">
        <v>159</v>
      </c>
      <c r="G43" s="37">
        <v>40945185</v>
      </c>
      <c r="H43" s="37" t="s">
        <v>160</v>
      </c>
      <c r="I43" s="37" t="s">
        <v>161</v>
      </c>
      <c r="J43" s="37">
        <v>5</v>
      </c>
      <c r="K43" s="24">
        <v>42052</v>
      </c>
      <c r="L43" s="60"/>
      <c r="M43" s="58"/>
      <c r="N43" s="58"/>
      <c r="O43" s="58"/>
      <c r="P43" s="62"/>
      <c r="Q43" s="58"/>
      <c r="R43" s="49"/>
      <c r="S43" s="49"/>
      <c r="T43" s="38"/>
      <c r="U43" s="50"/>
      <c r="W43" s="38" t="s">
        <v>175</v>
      </c>
    </row>
    <row r="44" spans="1:23" ht="108" customHeight="1" x14ac:dyDescent="0.25">
      <c r="A44" s="23"/>
      <c r="B44" s="23"/>
      <c r="C44" s="32" t="s">
        <v>19</v>
      </c>
      <c r="D44" s="32"/>
      <c r="E44" s="32" t="s">
        <v>16</v>
      </c>
      <c r="F44" s="51" t="s">
        <v>163</v>
      </c>
      <c r="G44" s="32">
        <v>40945943</v>
      </c>
      <c r="H44" s="51" t="s">
        <v>164</v>
      </c>
      <c r="I44" s="51" t="s">
        <v>165</v>
      </c>
      <c r="J44" s="51">
        <v>15</v>
      </c>
      <c r="K44" s="55">
        <v>42047</v>
      </c>
      <c r="L44" s="37" t="s">
        <v>166</v>
      </c>
      <c r="M44" s="33" t="s">
        <v>13</v>
      </c>
      <c r="N44" s="33">
        <v>0.08</v>
      </c>
      <c r="O44" s="33">
        <v>1050</v>
      </c>
      <c r="P44" s="35">
        <f t="shared" ref="P44:P45" si="29">N44*O44</f>
        <v>84</v>
      </c>
      <c r="Q44" s="57">
        <f>P44+P45</f>
        <v>129</v>
      </c>
      <c r="R44" s="34">
        <f t="shared" ref="R44:R46" si="30">0.08*P44</f>
        <v>6.72</v>
      </c>
      <c r="S44" s="34">
        <f t="shared" ref="S44:S46" si="31">0.92*P44</f>
        <v>77.28</v>
      </c>
      <c r="T44" s="38"/>
      <c r="U44" s="46" t="s">
        <v>176</v>
      </c>
      <c r="W44" s="38" t="s">
        <v>175</v>
      </c>
    </row>
    <row r="45" spans="1:23" ht="126" x14ac:dyDescent="0.25">
      <c r="A45" s="23"/>
      <c r="B45" s="23"/>
      <c r="C45" s="32" t="s">
        <v>19</v>
      </c>
      <c r="D45" s="32"/>
      <c r="E45" s="32" t="s">
        <v>16</v>
      </c>
      <c r="F45" s="52"/>
      <c r="G45" s="32"/>
      <c r="H45" s="52"/>
      <c r="I45" s="52"/>
      <c r="J45" s="52"/>
      <c r="K45" s="56"/>
      <c r="L45" s="37" t="s">
        <v>167</v>
      </c>
      <c r="M45" s="33" t="s">
        <v>13</v>
      </c>
      <c r="N45" s="33">
        <v>0.1</v>
      </c>
      <c r="O45" s="33">
        <v>450</v>
      </c>
      <c r="P45" s="35">
        <f t="shared" si="29"/>
        <v>45</v>
      </c>
      <c r="Q45" s="59"/>
      <c r="R45" s="34">
        <f t="shared" si="30"/>
        <v>3.6</v>
      </c>
      <c r="S45" s="34">
        <f t="shared" si="31"/>
        <v>41.4</v>
      </c>
      <c r="T45" s="38"/>
      <c r="U45" s="47"/>
      <c r="W45" s="38" t="s">
        <v>175</v>
      </c>
    </row>
    <row r="46" spans="1:23" ht="138" customHeight="1" x14ac:dyDescent="0.25">
      <c r="A46" s="23"/>
      <c r="B46" s="23"/>
      <c r="C46" s="32" t="s">
        <v>19</v>
      </c>
      <c r="D46" s="32"/>
      <c r="E46" s="32" t="s">
        <v>16</v>
      </c>
      <c r="F46" s="37" t="s">
        <v>168</v>
      </c>
      <c r="G46" s="37">
        <v>40932438</v>
      </c>
      <c r="H46" s="37" t="s">
        <v>169</v>
      </c>
      <c r="I46" s="37" t="s">
        <v>170</v>
      </c>
      <c r="J46" s="37">
        <v>15</v>
      </c>
      <c r="K46" s="24">
        <v>42047</v>
      </c>
      <c r="L46" s="37" t="s">
        <v>171</v>
      </c>
      <c r="M46" s="33" t="s">
        <v>13</v>
      </c>
      <c r="N46" s="33">
        <v>0.1</v>
      </c>
      <c r="O46" s="33">
        <v>1050</v>
      </c>
      <c r="P46" s="35">
        <f>N46*O46</f>
        <v>105</v>
      </c>
      <c r="Q46" s="33">
        <f>P46</f>
        <v>105</v>
      </c>
      <c r="R46" s="34">
        <f t="shared" si="30"/>
        <v>8.4</v>
      </c>
      <c r="S46" s="34">
        <f t="shared" si="31"/>
        <v>96.600000000000009</v>
      </c>
      <c r="T46" s="38"/>
      <c r="U46" s="40" t="s">
        <v>176</v>
      </c>
      <c r="V46" s="38"/>
      <c r="W46" s="38" t="s">
        <v>175</v>
      </c>
    </row>
    <row r="47" spans="1:23" ht="138" customHeight="1" x14ac:dyDescent="0.25">
      <c r="A47" s="23"/>
      <c r="B47" s="23"/>
      <c r="C47" s="32" t="s">
        <v>14</v>
      </c>
      <c r="D47" s="32"/>
      <c r="E47" s="32" t="s">
        <v>16</v>
      </c>
      <c r="F47" s="37" t="s">
        <v>172</v>
      </c>
      <c r="G47" s="37">
        <v>40944378</v>
      </c>
      <c r="H47" s="37" t="s">
        <v>30</v>
      </c>
      <c r="I47" s="37" t="s">
        <v>173</v>
      </c>
      <c r="J47" s="37">
        <v>15</v>
      </c>
      <c r="K47" s="24">
        <v>42048</v>
      </c>
      <c r="L47" s="37" t="s">
        <v>174</v>
      </c>
      <c r="M47" s="33" t="s">
        <v>13</v>
      </c>
      <c r="N47" s="33">
        <v>0.25</v>
      </c>
      <c r="O47" s="33">
        <v>1050</v>
      </c>
      <c r="P47" s="35">
        <f t="shared" ref="P47" si="32">N47*O47</f>
        <v>262.5</v>
      </c>
      <c r="Q47" s="33">
        <f t="shared" ref="Q47" si="33">P47</f>
        <v>262.5</v>
      </c>
      <c r="R47" s="34">
        <f t="shared" ref="R47" si="34">0.08*P47</f>
        <v>21</v>
      </c>
      <c r="S47" s="34">
        <f t="shared" ref="S47" si="35">0.92*P47</f>
        <v>241.5</v>
      </c>
      <c r="T47" s="38"/>
      <c r="U47" s="40" t="s">
        <v>176</v>
      </c>
      <c r="V47" s="38"/>
      <c r="W47" s="38" t="s">
        <v>175</v>
      </c>
    </row>
  </sheetData>
  <autoFilter ref="A1:AA47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80">
    <mergeCell ref="R37:R41"/>
    <mergeCell ref="S37:S41"/>
    <mergeCell ref="U37:U41"/>
    <mergeCell ref="L42:L43"/>
    <mergeCell ref="M42:M43"/>
    <mergeCell ref="N42:N43"/>
    <mergeCell ref="O42:O43"/>
    <mergeCell ref="P42:P43"/>
    <mergeCell ref="Q42:Q43"/>
    <mergeCell ref="R42:R43"/>
    <mergeCell ref="L37:L41"/>
    <mergeCell ref="M37:M41"/>
    <mergeCell ref="N37:N41"/>
    <mergeCell ref="O37:O41"/>
    <mergeCell ref="P37:P41"/>
    <mergeCell ref="Q37:Q41"/>
    <mergeCell ref="S42:S43"/>
    <mergeCell ref="U42:U43"/>
    <mergeCell ref="F44:F45"/>
    <mergeCell ref="H44:H45"/>
    <mergeCell ref="I44:I45"/>
    <mergeCell ref="J44:J45"/>
    <mergeCell ref="K44:K45"/>
    <mergeCell ref="Q44:Q45"/>
    <mergeCell ref="U44:U45"/>
    <mergeCell ref="F16:F17"/>
    <mergeCell ref="H16:H17"/>
    <mergeCell ref="I16:I17"/>
    <mergeCell ref="J16:J17"/>
    <mergeCell ref="K16:K17"/>
    <mergeCell ref="U16:U17"/>
    <mergeCell ref="L24:L27"/>
    <mergeCell ref="M24:M27"/>
    <mergeCell ref="N24:N27"/>
    <mergeCell ref="O24:O27"/>
    <mergeCell ref="P24:P27"/>
    <mergeCell ref="Q24:Q27"/>
    <mergeCell ref="R24:R27"/>
    <mergeCell ref="S24:S27"/>
    <mergeCell ref="U24:U27"/>
    <mergeCell ref="Q16:Q17"/>
    <mergeCell ref="Q33:Q34"/>
    <mergeCell ref="F29:F32"/>
    <mergeCell ref="H29:H32"/>
    <mergeCell ref="I29:I32"/>
    <mergeCell ref="J29:J32"/>
    <mergeCell ref="K29:K32"/>
    <mergeCell ref="Q29:Q32"/>
    <mergeCell ref="R3:R4"/>
    <mergeCell ref="S3:S4"/>
    <mergeCell ref="U3:U4"/>
    <mergeCell ref="L6:L11"/>
    <mergeCell ref="M6:M11"/>
    <mergeCell ref="N6:N11"/>
    <mergeCell ref="O6:O11"/>
    <mergeCell ref="P6:P11"/>
    <mergeCell ref="Q6:Q11"/>
    <mergeCell ref="R6:R11"/>
    <mergeCell ref="L3:L4"/>
    <mergeCell ref="M3:M4"/>
    <mergeCell ref="N3:N4"/>
    <mergeCell ref="O3:O4"/>
    <mergeCell ref="P3:P4"/>
    <mergeCell ref="Q3:Q4"/>
    <mergeCell ref="U33:U34"/>
    <mergeCell ref="S6:S11"/>
    <mergeCell ref="U6:U11"/>
    <mergeCell ref="F14:F15"/>
    <mergeCell ref="H14:H15"/>
    <mergeCell ref="I14:I15"/>
    <mergeCell ref="J14:J15"/>
    <mergeCell ref="K14:K15"/>
    <mergeCell ref="Q14:Q15"/>
    <mergeCell ref="U14:U15"/>
    <mergeCell ref="U29:U32"/>
    <mergeCell ref="F33:F34"/>
    <mergeCell ref="H33:H34"/>
    <mergeCell ref="I33:I34"/>
    <mergeCell ref="J33:J34"/>
    <mergeCell ref="K33:K34"/>
  </mergeCells>
  <conditionalFormatting sqref="G2">
    <cfRule type="duplicateValues" dxfId="594" priority="692"/>
  </conditionalFormatting>
  <conditionalFormatting sqref="G2">
    <cfRule type="duplicateValues" dxfId="593" priority="690"/>
    <cfRule type="duplicateValues" dxfId="592" priority="691"/>
  </conditionalFormatting>
  <conditionalFormatting sqref="G2">
    <cfRule type="duplicateValues" dxfId="591" priority="689"/>
  </conditionalFormatting>
  <conditionalFormatting sqref="G2">
    <cfRule type="duplicateValues" dxfId="590" priority="687"/>
    <cfRule type="duplicateValues" dxfId="589" priority="688"/>
  </conditionalFormatting>
  <conditionalFormatting sqref="G2">
    <cfRule type="duplicateValues" dxfId="588" priority="686"/>
  </conditionalFormatting>
  <conditionalFormatting sqref="G2">
    <cfRule type="duplicateValues" dxfId="587" priority="682"/>
    <cfRule type="duplicateValues" dxfId="586" priority="683"/>
    <cfRule type="duplicateValues" dxfId="585" priority="684"/>
    <cfRule type="duplicateValues" dxfId="584" priority="685"/>
  </conditionalFormatting>
  <conditionalFormatting sqref="F2">
    <cfRule type="duplicateValues" dxfId="583" priority="681"/>
  </conditionalFormatting>
  <conditionalFormatting sqref="G2">
    <cfRule type="duplicateValues" dxfId="582" priority="677"/>
    <cfRule type="duplicateValues" dxfId="581" priority="678"/>
    <cfRule type="duplicateValues" dxfId="580" priority="679"/>
    <cfRule type="duplicateValues" dxfId="579" priority="680"/>
  </conditionalFormatting>
  <conditionalFormatting sqref="G3">
    <cfRule type="duplicateValues" dxfId="578" priority="656"/>
  </conditionalFormatting>
  <conditionalFormatting sqref="G3:G4">
    <cfRule type="duplicateValues" dxfId="577" priority="654"/>
    <cfRule type="duplicateValues" dxfId="576" priority="655"/>
  </conditionalFormatting>
  <conditionalFormatting sqref="G3:G4">
    <cfRule type="duplicateValues" dxfId="575" priority="653"/>
  </conditionalFormatting>
  <conditionalFormatting sqref="G3:G4">
    <cfRule type="duplicateValues" dxfId="574" priority="649"/>
    <cfRule type="duplicateValues" dxfId="573" priority="650"/>
    <cfRule type="duplicateValues" dxfId="572" priority="651"/>
    <cfRule type="duplicateValues" dxfId="571" priority="652"/>
  </conditionalFormatting>
  <conditionalFormatting sqref="F3:F4">
    <cfRule type="duplicateValues" dxfId="570" priority="648"/>
  </conditionalFormatting>
  <conditionalFormatting sqref="G3:G4">
    <cfRule type="duplicateValues" dxfId="569" priority="644"/>
    <cfRule type="duplicateValues" dxfId="568" priority="645"/>
    <cfRule type="duplicateValues" dxfId="567" priority="646"/>
    <cfRule type="duplicateValues" dxfId="566" priority="647"/>
  </conditionalFormatting>
  <conditionalFormatting sqref="G4">
    <cfRule type="duplicateValues" dxfId="565" priority="643"/>
  </conditionalFormatting>
  <conditionalFormatting sqref="G4">
    <cfRule type="duplicateValues" dxfId="564" priority="641"/>
    <cfRule type="duplicateValues" dxfId="563" priority="642"/>
  </conditionalFormatting>
  <conditionalFormatting sqref="G5">
    <cfRule type="duplicateValues" dxfId="562" priority="623"/>
    <cfRule type="duplicateValues" dxfId="561" priority="624"/>
  </conditionalFormatting>
  <conditionalFormatting sqref="G5">
    <cfRule type="duplicateValues" dxfId="560" priority="622"/>
  </conditionalFormatting>
  <conditionalFormatting sqref="G5">
    <cfRule type="duplicateValues" dxfId="559" priority="618"/>
    <cfRule type="duplicateValues" dxfId="558" priority="619"/>
    <cfRule type="duplicateValues" dxfId="557" priority="620"/>
    <cfRule type="duplicateValues" dxfId="556" priority="621"/>
  </conditionalFormatting>
  <conditionalFormatting sqref="G5">
    <cfRule type="duplicateValues" dxfId="555" priority="617"/>
  </conditionalFormatting>
  <conditionalFormatting sqref="G5">
    <cfRule type="duplicateValues" dxfId="554" priority="615"/>
    <cfRule type="duplicateValues" dxfId="553" priority="616"/>
  </conditionalFormatting>
  <conditionalFormatting sqref="F5">
    <cfRule type="duplicateValues" dxfId="552" priority="614"/>
  </conditionalFormatting>
  <conditionalFormatting sqref="G5">
    <cfRule type="duplicateValues" dxfId="551" priority="610"/>
    <cfRule type="duplicateValues" dxfId="550" priority="611"/>
    <cfRule type="duplicateValues" dxfId="549" priority="612"/>
    <cfRule type="duplicateValues" dxfId="548" priority="613"/>
  </conditionalFormatting>
  <conditionalFormatting sqref="G6:G10">
    <cfRule type="duplicateValues" dxfId="547" priority="596"/>
    <cfRule type="duplicateValues" dxfId="546" priority="597"/>
  </conditionalFormatting>
  <conditionalFormatting sqref="G6:G10">
    <cfRule type="duplicateValues" dxfId="545" priority="595"/>
  </conditionalFormatting>
  <conditionalFormatting sqref="G6:G10">
    <cfRule type="duplicateValues" dxfId="544" priority="591"/>
    <cfRule type="duplicateValues" dxfId="543" priority="592"/>
    <cfRule type="duplicateValues" dxfId="542" priority="593"/>
    <cfRule type="duplicateValues" dxfId="541" priority="594"/>
  </conditionalFormatting>
  <conditionalFormatting sqref="G6:G10">
    <cfRule type="duplicateValues" dxfId="540" priority="590"/>
  </conditionalFormatting>
  <conditionalFormatting sqref="G6:G10">
    <cfRule type="duplicateValues" dxfId="539" priority="588"/>
    <cfRule type="duplicateValues" dxfId="538" priority="589"/>
  </conditionalFormatting>
  <conditionalFormatting sqref="F6:F10">
    <cfRule type="duplicateValues" dxfId="537" priority="587"/>
  </conditionalFormatting>
  <conditionalFormatting sqref="G6:G10">
    <cfRule type="duplicateValues" dxfId="536" priority="583"/>
    <cfRule type="duplicateValues" dxfId="535" priority="584"/>
    <cfRule type="duplicateValues" dxfId="534" priority="585"/>
    <cfRule type="duplicateValues" dxfId="533" priority="586"/>
  </conditionalFormatting>
  <conditionalFormatting sqref="F11">
    <cfRule type="duplicateValues" dxfId="532" priority="582"/>
  </conditionalFormatting>
  <conditionalFormatting sqref="G11">
    <cfRule type="duplicateValues" dxfId="531" priority="580"/>
    <cfRule type="duplicateValues" dxfId="530" priority="581"/>
  </conditionalFormatting>
  <conditionalFormatting sqref="G11">
    <cfRule type="duplicateValues" dxfId="529" priority="579"/>
  </conditionalFormatting>
  <conditionalFormatting sqref="G11">
    <cfRule type="duplicateValues" dxfId="528" priority="575"/>
    <cfRule type="duplicateValues" dxfId="527" priority="576"/>
    <cfRule type="duplicateValues" dxfId="526" priority="577"/>
    <cfRule type="duplicateValues" dxfId="525" priority="578"/>
  </conditionalFormatting>
  <conditionalFormatting sqref="G11">
    <cfRule type="duplicateValues" dxfId="524" priority="574"/>
  </conditionalFormatting>
  <conditionalFormatting sqref="G11">
    <cfRule type="duplicateValues" dxfId="523" priority="572"/>
    <cfRule type="duplicateValues" dxfId="522" priority="573"/>
  </conditionalFormatting>
  <conditionalFormatting sqref="G11">
    <cfRule type="duplicateValues" dxfId="521" priority="571"/>
  </conditionalFormatting>
  <conditionalFormatting sqref="G11">
    <cfRule type="duplicateValues" dxfId="520" priority="569"/>
    <cfRule type="duplicateValues" dxfId="519" priority="570"/>
  </conditionalFormatting>
  <conditionalFormatting sqref="G12">
    <cfRule type="duplicateValues" dxfId="518" priority="552"/>
    <cfRule type="duplicateValues" dxfId="517" priority="553"/>
  </conditionalFormatting>
  <conditionalFormatting sqref="G12">
    <cfRule type="duplicateValues" dxfId="516" priority="551"/>
  </conditionalFormatting>
  <conditionalFormatting sqref="G12">
    <cfRule type="duplicateValues" dxfId="515" priority="547"/>
    <cfRule type="duplicateValues" dxfId="514" priority="548"/>
    <cfRule type="duplicateValues" dxfId="513" priority="549"/>
    <cfRule type="duplicateValues" dxfId="512" priority="550"/>
  </conditionalFormatting>
  <conditionalFormatting sqref="G12">
    <cfRule type="duplicateValues" dxfId="511" priority="546"/>
  </conditionalFormatting>
  <conditionalFormatting sqref="G12">
    <cfRule type="duplicateValues" dxfId="510" priority="544"/>
    <cfRule type="duplicateValues" dxfId="509" priority="545"/>
  </conditionalFormatting>
  <conditionalFormatting sqref="F12">
    <cfRule type="duplicateValues" dxfId="508" priority="543"/>
  </conditionalFormatting>
  <conditionalFormatting sqref="G12">
    <cfRule type="duplicateValues" dxfId="507" priority="539"/>
    <cfRule type="duplicateValues" dxfId="506" priority="540"/>
    <cfRule type="duplicateValues" dxfId="505" priority="541"/>
    <cfRule type="duplicateValues" dxfId="504" priority="542"/>
  </conditionalFormatting>
  <conditionalFormatting sqref="G13">
    <cfRule type="duplicateValues" dxfId="503" priority="522"/>
    <cfRule type="duplicateValues" dxfId="502" priority="523"/>
  </conditionalFormatting>
  <conditionalFormatting sqref="G13">
    <cfRule type="duplicateValues" dxfId="501" priority="521"/>
  </conditionalFormatting>
  <conditionalFormatting sqref="G13">
    <cfRule type="duplicateValues" dxfId="500" priority="517"/>
    <cfRule type="duplicateValues" dxfId="499" priority="518"/>
    <cfRule type="duplicateValues" dxfId="498" priority="519"/>
    <cfRule type="duplicateValues" dxfId="497" priority="520"/>
  </conditionalFormatting>
  <conditionalFormatting sqref="G13">
    <cfRule type="duplicateValues" dxfId="496" priority="516"/>
  </conditionalFormatting>
  <conditionalFormatting sqref="G13">
    <cfRule type="duplicateValues" dxfId="495" priority="514"/>
    <cfRule type="duplicateValues" dxfId="494" priority="515"/>
  </conditionalFormatting>
  <conditionalFormatting sqref="F13">
    <cfRule type="duplicateValues" dxfId="493" priority="513"/>
  </conditionalFormatting>
  <conditionalFormatting sqref="G13">
    <cfRule type="duplicateValues" dxfId="492" priority="509"/>
    <cfRule type="duplicateValues" dxfId="491" priority="510"/>
    <cfRule type="duplicateValues" dxfId="490" priority="511"/>
    <cfRule type="duplicateValues" dxfId="489" priority="512"/>
  </conditionalFormatting>
  <conditionalFormatting sqref="G14:G15">
    <cfRule type="duplicateValues" dxfId="488" priority="507"/>
    <cfRule type="duplicateValues" dxfId="487" priority="508"/>
  </conditionalFormatting>
  <conditionalFormatting sqref="G14:G15">
    <cfRule type="duplicateValues" dxfId="486" priority="506"/>
  </conditionalFormatting>
  <conditionalFormatting sqref="G14:G15">
    <cfRule type="duplicateValues" dxfId="485" priority="505"/>
  </conditionalFormatting>
  <conditionalFormatting sqref="G14:G15">
    <cfRule type="duplicateValues" dxfId="484" priority="503"/>
    <cfRule type="duplicateValues" dxfId="483" priority="504"/>
  </conditionalFormatting>
  <conditionalFormatting sqref="G16:G17">
    <cfRule type="duplicateValues" dxfId="482" priority="5389"/>
  </conditionalFormatting>
  <conditionalFormatting sqref="G16:G17">
    <cfRule type="duplicateValues" dxfId="481" priority="5393"/>
    <cfRule type="duplicateValues" dxfId="480" priority="5394"/>
  </conditionalFormatting>
  <conditionalFormatting sqref="G18">
    <cfRule type="duplicateValues" dxfId="479" priority="482"/>
    <cfRule type="duplicateValues" dxfId="478" priority="483"/>
  </conditionalFormatting>
  <conditionalFormatting sqref="G18">
    <cfRule type="duplicateValues" dxfId="477" priority="481"/>
  </conditionalFormatting>
  <conditionalFormatting sqref="G18">
    <cfRule type="duplicateValues" dxfId="476" priority="477"/>
    <cfRule type="duplicateValues" dxfId="475" priority="478"/>
    <cfRule type="duplicateValues" dxfId="474" priority="479"/>
    <cfRule type="duplicateValues" dxfId="473" priority="480"/>
  </conditionalFormatting>
  <conditionalFormatting sqref="G18">
    <cfRule type="duplicateValues" dxfId="472" priority="476"/>
  </conditionalFormatting>
  <conditionalFormatting sqref="G18">
    <cfRule type="duplicateValues" dxfId="471" priority="474"/>
    <cfRule type="duplicateValues" dxfId="470" priority="475"/>
  </conditionalFormatting>
  <conditionalFormatting sqref="F18">
    <cfRule type="duplicateValues" dxfId="469" priority="473"/>
  </conditionalFormatting>
  <conditionalFormatting sqref="G18">
    <cfRule type="duplicateValues" dxfId="468" priority="469"/>
    <cfRule type="duplicateValues" dxfId="467" priority="470"/>
    <cfRule type="duplicateValues" dxfId="466" priority="471"/>
    <cfRule type="duplicateValues" dxfId="465" priority="472"/>
  </conditionalFormatting>
  <conditionalFormatting sqref="G19">
    <cfRule type="duplicateValues" dxfId="464" priority="452"/>
    <cfRule type="duplicateValues" dxfId="463" priority="453"/>
  </conditionalFormatting>
  <conditionalFormatting sqref="G19">
    <cfRule type="duplicateValues" dxfId="462" priority="451"/>
  </conditionalFormatting>
  <conditionalFormatting sqref="G19">
    <cfRule type="duplicateValues" dxfId="461" priority="447"/>
    <cfRule type="duplicateValues" dxfId="460" priority="448"/>
    <cfRule type="duplicateValues" dxfId="459" priority="449"/>
    <cfRule type="duplicateValues" dxfId="458" priority="450"/>
  </conditionalFormatting>
  <conditionalFormatting sqref="G19">
    <cfRule type="duplicateValues" dxfId="457" priority="446"/>
  </conditionalFormatting>
  <conditionalFormatting sqref="G19">
    <cfRule type="duplicateValues" dxfId="456" priority="444"/>
    <cfRule type="duplicateValues" dxfId="455" priority="445"/>
  </conditionalFormatting>
  <conditionalFormatting sqref="F19">
    <cfRule type="duplicateValues" dxfId="454" priority="443"/>
  </conditionalFormatting>
  <conditionalFormatting sqref="G19">
    <cfRule type="duplicateValues" dxfId="453" priority="439"/>
    <cfRule type="duplicateValues" dxfId="452" priority="440"/>
    <cfRule type="duplicateValues" dxfId="451" priority="441"/>
    <cfRule type="duplicateValues" dxfId="450" priority="442"/>
  </conditionalFormatting>
  <conditionalFormatting sqref="G20">
    <cfRule type="duplicateValues" dxfId="449" priority="422"/>
    <cfRule type="duplicateValues" dxfId="448" priority="423"/>
  </conditionalFormatting>
  <conditionalFormatting sqref="G20">
    <cfRule type="duplicateValues" dxfId="447" priority="421"/>
  </conditionalFormatting>
  <conditionalFormatting sqref="G20">
    <cfRule type="duplicateValues" dxfId="446" priority="417"/>
    <cfRule type="duplicateValues" dxfId="445" priority="418"/>
    <cfRule type="duplicateValues" dxfId="444" priority="419"/>
    <cfRule type="duplicateValues" dxfId="443" priority="420"/>
  </conditionalFormatting>
  <conditionalFormatting sqref="G20">
    <cfRule type="duplicateValues" dxfId="442" priority="416"/>
  </conditionalFormatting>
  <conditionalFormatting sqref="G20">
    <cfRule type="duplicateValues" dxfId="441" priority="414"/>
    <cfRule type="duplicateValues" dxfId="440" priority="415"/>
  </conditionalFormatting>
  <conditionalFormatting sqref="F20">
    <cfRule type="duplicateValues" dxfId="439" priority="413"/>
  </conditionalFormatting>
  <conditionalFormatting sqref="G20">
    <cfRule type="duplicateValues" dxfId="438" priority="409"/>
    <cfRule type="duplicateValues" dxfId="437" priority="410"/>
    <cfRule type="duplicateValues" dxfId="436" priority="411"/>
    <cfRule type="duplicateValues" dxfId="435" priority="412"/>
  </conditionalFormatting>
  <conditionalFormatting sqref="G21">
    <cfRule type="duplicateValues" dxfId="434" priority="392"/>
    <cfRule type="duplicateValues" dxfId="433" priority="393"/>
  </conditionalFormatting>
  <conditionalFormatting sqref="G21">
    <cfRule type="duplicateValues" dxfId="432" priority="391"/>
  </conditionalFormatting>
  <conditionalFormatting sqref="G21">
    <cfRule type="duplicateValues" dxfId="431" priority="387"/>
    <cfRule type="duplicateValues" dxfId="430" priority="388"/>
    <cfRule type="duplicateValues" dxfId="429" priority="389"/>
    <cfRule type="duplicateValues" dxfId="428" priority="390"/>
  </conditionalFormatting>
  <conditionalFormatting sqref="G21">
    <cfRule type="duplicateValues" dxfId="427" priority="386"/>
  </conditionalFormatting>
  <conditionalFormatting sqref="G21">
    <cfRule type="duplicateValues" dxfId="426" priority="384"/>
    <cfRule type="duplicateValues" dxfId="425" priority="385"/>
  </conditionalFormatting>
  <conditionalFormatting sqref="F21">
    <cfRule type="duplicateValues" dxfId="424" priority="383"/>
  </conditionalFormatting>
  <conditionalFormatting sqref="G21">
    <cfRule type="duplicateValues" dxfId="423" priority="379"/>
    <cfRule type="duplicateValues" dxfId="422" priority="380"/>
    <cfRule type="duplicateValues" dxfId="421" priority="381"/>
    <cfRule type="duplicateValues" dxfId="420" priority="382"/>
  </conditionalFormatting>
  <conditionalFormatting sqref="G22">
    <cfRule type="duplicateValues" dxfId="419" priority="363"/>
  </conditionalFormatting>
  <conditionalFormatting sqref="G22">
    <cfRule type="duplicateValues" dxfId="418" priority="362"/>
  </conditionalFormatting>
  <conditionalFormatting sqref="G22">
    <cfRule type="duplicateValues" dxfId="417" priority="361"/>
  </conditionalFormatting>
  <conditionalFormatting sqref="G22">
    <cfRule type="duplicateValues" dxfId="416" priority="360"/>
  </conditionalFormatting>
  <conditionalFormatting sqref="G22">
    <cfRule type="duplicateValues" dxfId="415" priority="359"/>
  </conditionalFormatting>
  <conditionalFormatting sqref="G22">
    <cfRule type="duplicateValues" dxfId="414" priority="357"/>
    <cfRule type="duplicateValues" dxfId="413" priority="358"/>
  </conditionalFormatting>
  <conditionalFormatting sqref="G22">
    <cfRule type="duplicateValues" dxfId="412" priority="356"/>
  </conditionalFormatting>
  <conditionalFormatting sqref="F22">
    <cfRule type="duplicateValues" dxfId="411" priority="355"/>
  </conditionalFormatting>
  <conditionalFormatting sqref="G22">
    <cfRule type="duplicateValues" dxfId="410" priority="353"/>
    <cfRule type="duplicateValues" dxfId="409" priority="354"/>
  </conditionalFormatting>
  <conditionalFormatting sqref="G22">
    <cfRule type="duplicateValues" dxfId="408" priority="352"/>
  </conditionalFormatting>
  <conditionalFormatting sqref="G22">
    <cfRule type="duplicateValues" dxfId="407" priority="348"/>
    <cfRule type="duplicateValues" dxfId="406" priority="349"/>
    <cfRule type="duplicateValues" dxfId="405" priority="350"/>
    <cfRule type="duplicateValues" dxfId="404" priority="351"/>
  </conditionalFormatting>
  <conditionalFormatting sqref="G23">
    <cfRule type="duplicateValues" dxfId="403" priority="332"/>
  </conditionalFormatting>
  <conditionalFormatting sqref="G23">
    <cfRule type="duplicateValues" dxfId="402" priority="331"/>
  </conditionalFormatting>
  <conditionalFormatting sqref="G23">
    <cfRule type="duplicateValues" dxfId="401" priority="329"/>
    <cfRule type="duplicateValues" dxfId="400" priority="330"/>
  </conditionalFormatting>
  <conditionalFormatting sqref="F23">
    <cfRule type="duplicateValues" dxfId="399" priority="328"/>
  </conditionalFormatting>
  <conditionalFormatting sqref="G23">
    <cfRule type="duplicateValues" dxfId="398" priority="326"/>
    <cfRule type="duplicateValues" dxfId="397" priority="327"/>
  </conditionalFormatting>
  <conditionalFormatting sqref="G23">
    <cfRule type="duplicateValues" dxfId="396" priority="325"/>
  </conditionalFormatting>
  <conditionalFormatting sqref="G23">
    <cfRule type="duplicateValues" dxfId="395" priority="321"/>
    <cfRule type="duplicateValues" dxfId="394" priority="322"/>
    <cfRule type="duplicateValues" dxfId="393" priority="323"/>
    <cfRule type="duplicateValues" dxfId="392" priority="324"/>
  </conditionalFormatting>
  <conditionalFormatting sqref="G24">
    <cfRule type="duplicateValues" dxfId="391" priority="291"/>
  </conditionalFormatting>
  <conditionalFormatting sqref="F24:F27">
    <cfRule type="duplicateValues" dxfId="390" priority="290"/>
  </conditionalFormatting>
  <conditionalFormatting sqref="G24:G27">
    <cfRule type="duplicateValues" dxfId="389" priority="288"/>
    <cfRule type="duplicateValues" dxfId="388" priority="289"/>
  </conditionalFormatting>
  <conditionalFormatting sqref="G24:G27">
    <cfRule type="duplicateValues" dxfId="387" priority="287"/>
  </conditionalFormatting>
  <conditionalFormatting sqref="G24:G27">
    <cfRule type="duplicateValues" dxfId="386" priority="283"/>
    <cfRule type="duplicateValues" dxfId="385" priority="284"/>
    <cfRule type="duplicateValues" dxfId="384" priority="285"/>
    <cfRule type="duplicateValues" dxfId="383" priority="286"/>
  </conditionalFormatting>
  <conditionalFormatting sqref="G25:G27">
    <cfRule type="duplicateValues" dxfId="382" priority="282"/>
  </conditionalFormatting>
  <conditionalFormatting sqref="G25:G27">
    <cfRule type="duplicateValues" dxfId="381" priority="280"/>
    <cfRule type="duplicateValues" dxfId="380" priority="281"/>
  </conditionalFormatting>
  <conditionalFormatting sqref="G25:G27">
    <cfRule type="duplicateValues" dxfId="379" priority="279"/>
  </conditionalFormatting>
  <conditionalFormatting sqref="G25:G27">
    <cfRule type="duplicateValues" dxfId="378" priority="277"/>
    <cfRule type="duplicateValues" dxfId="377" priority="278"/>
  </conditionalFormatting>
  <conditionalFormatting sqref="G28">
    <cfRule type="duplicateValues" dxfId="376" priority="261"/>
  </conditionalFormatting>
  <conditionalFormatting sqref="F28">
    <cfRule type="duplicateValues" dxfId="375" priority="260"/>
  </conditionalFormatting>
  <conditionalFormatting sqref="G28">
    <cfRule type="duplicateValues" dxfId="374" priority="258"/>
    <cfRule type="duplicateValues" dxfId="373" priority="259"/>
  </conditionalFormatting>
  <conditionalFormatting sqref="G28">
    <cfRule type="duplicateValues" dxfId="372" priority="257"/>
  </conditionalFormatting>
  <conditionalFormatting sqref="G28">
    <cfRule type="duplicateValues" dxfId="371" priority="253"/>
    <cfRule type="duplicateValues" dxfId="370" priority="254"/>
    <cfRule type="duplicateValues" dxfId="369" priority="255"/>
    <cfRule type="duplicateValues" dxfId="368" priority="256"/>
  </conditionalFormatting>
  <conditionalFormatting sqref="F29:G29">
    <cfRule type="duplicateValues" dxfId="367" priority="252"/>
  </conditionalFormatting>
  <conditionalFormatting sqref="G34">
    <cfRule type="duplicateValues" dxfId="366" priority="249"/>
  </conditionalFormatting>
  <conditionalFormatting sqref="G34">
    <cfRule type="duplicateValues" dxfId="365" priority="250"/>
    <cfRule type="duplicateValues" dxfId="364" priority="251"/>
  </conditionalFormatting>
  <conditionalFormatting sqref="G33">
    <cfRule type="duplicateValues" dxfId="363" priority="247"/>
    <cfRule type="duplicateValues" dxfId="362" priority="248"/>
  </conditionalFormatting>
  <conditionalFormatting sqref="G33">
    <cfRule type="duplicateValues" dxfId="361" priority="246"/>
  </conditionalFormatting>
  <conditionalFormatting sqref="G33">
    <cfRule type="duplicateValues" dxfId="360" priority="244"/>
    <cfRule type="duplicateValues" dxfId="359" priority="245"/>
  </conditionalFormatting>
  <conditionalFormatting sqref="F35">
    <cfRule type="duplicateValues" dxfId="358" priority="234"/>
  </conditionalFormatting>
  <conditionalFormatting sqref="G35">
    <cfRule type="duplicateValues" dxfId="357" priority="232"/>
    <cfRule type="duplicateValues" dxfId="356" priority="233"/>
  </conditionalFormatting>
  <conditionalFormatting sqref="G35">
    <cfRule type="duplicateValues" dxfId="355" priority="231"/>
  </conditionalFormatting>
  <conditionalFormatting sqref="G35">
    <cfRule type="duplicateValues" dxfId="354" priority="227"/>
    <cfRule type="duplicateValues" dxfId="353" priority="228"/>
    <cfRule type="duplicateValues" dxfId="352" priority="229"/>
    <cfRule type="duplicateValues" dxfId="351" priority="230"/>
  </conditionalFormatting>
  <conditionalFormatting sqref="G35">
    <cfRule type="duplicateValues" dxfId="350" priority="226"/>
  </conditionalFormatting>
  <conditionalFormatting sqref="G35">
    <cfRule type="duplicateValues" dxfId="349" priority="224"/>
    <cfRule type="duplicateValues" dxfId="348" priority="225"/>
  </conditionalFormatting>
  <conditionalFormatting sqref="F36">
    <cfRule type="duplicateValues" dxfId="347" priority="214"/>
  </conditionalFormatting>
  <conditionalFormatting sqref="G36">
    <cfRule type="duplicateValues" dxfId="346" priority="212"/>
    <cfRule type="duplicateValues" dxfId="345" priority="213"/>
  </conditionalFormatting>
  <conditionalFormatting sqref="G36">
    <cfRule type="duplicateValues" dxfId="344" priority="211"/>
  </conditionalFormatting>
  <conditionalFormatting sqref="G36">
    <cfRule type="duplicateValues" dxfId="343" priority="207"/>
    <cfRule type="duplicateValues" dxfId="342" priority="208"/>
    <cfRule type="duplicateValues" dxfId="341" priority="209"/>
    <cfRule type="duplicateValues" dxfId="340" priority="210"/>
  </conditionalFormatting>
  <conditionalFormatting sqref="G36">
    <cfRule type="duplicateValues" dxfId="339" priority="206"/>
  </conditionalFormatting>
  <conditionalFormatting sqref="G36">
    <cfRule type="duplicateValues" dxfId="338" priority="204"/>
    <cfRule type="duplicateValues" dxfId="337" priority="205"/>
  </conditionalFormatting>
  <conditionalFormatting sqref="F37:F41">
    <cfRule type="duplicateValues" dxfId="336" priority="174"/>
  </conditionalFormatting>
  <conditionalFormatting sqref="G37:G41">
    <cfRule type="duplicateValues" dxfId="335" priority="172"/>
    <cfRule type="duplicateValues" dxfId="334" priority="173"/>
  </conditionalFormatting>
  <conditionalFormatting sqref="G37:G41">
    <cfRule type="duplicateValues" dxfId="333" priority="171"/>
  </conditionalFormatting>
  <conditionalFormatting sqref="G37:G41">
    <cfRule type="duplicateValues" dxfId="332" priority="167"/>
    <cfRule type="duplicateValues" dxfId="331" priority="168"/>
    <cfRule type="duplicateValues" dxfId="330" priority="169"/>
    <cfRule type="duplicateValues" dxfId="329" priority="170"/>
  </conditionalFormatting>
  <conditionalFormatting sqref="G37:G41">
    <cfRule type="duplicateValues" dxfId="328" priority="166"/>
  </conditionalFormatting>
  <conditionalFormatting sqref="G37:G41">
    <cfRule type="duplicateValues" dxfId="327" priority="164"/>
    <cfRule type="duplicateValues" dxfId="326" priority="165"/>
  </conditionalFormatting>
  <conditionalFormatting sqref="G37:G41">
    <cfRule type="duplicateValues" dxfId="325" priority="163"/>
  </conditionalFormatting>
  <conditionalFormatting sqref="G37:G41">
    <cfRule type="duplicateValues" dxfId="324" priority="161"/>
    <cfRule type="duplicateValues" dxfId="323" priority="162"/>
  </conditionalFormatting>
  <conditionalFormatting sqref="F42:F43">
    <cfRule type="duplicateValues" dxfId="322" priority="146"/>
  </conditionalFormatting>
  <conditionalFormatting sqref="G42:G43">
    <cfRule type="duplicateValues" dxfId="321" priority="144"/>
    <cfRule type="duplicateValues" dxfId="320" priority="145"/>
  </conditionalFormatting>
  <conditionalFormatting sqref="G42:G43">
    <cfRule type="duplicateValues" dxfId="319" priority="143"/>
  </conditionalFormatting>
  <conditionalFormatting sqref="G42:G43">
    <cfRule type="duplicateValues" dxfId="318" priority="139"/>
    <cfRule type="duplicateValues" dxfId="317" priority="140"/>
    <cfRule type="duplicateValues" dxfId="316" priority="141"/>
    <cfRule type="duplicateValues" dxfId="315" priority="142"/>
  </conditionalFormatting>
  <conditionalFormatting sqref="G42:G43">
    <cfRule type="duplicateValues" dxfId="314" priority="138"/>
  </conditionalFormatting>
  <conditionalFormatting sqref="G42:G43">
    <cfRule type="duplicateValues" dxfId="313" priority="136"/>
    <cfRule type="duplicateValues" dxfId="312" priority="137"/>
  </conditionalFormatting>
  <conditionalFormatting sqref="G42:G43">
    <cfRule type="duplicateValues" dxfId="311" priority="135"/>
  </conditionalFormatting>
  <conditionalFormatting sqref="G42:G43">
    <cfRule type="duplicateValues" dxfId="310" priority="133"/>
    <cfRule type="duplicateValues" dxfId="309" priority="134"/>
  </conditionalFormatting>
  <conditionalFormatting sqref="G44:G45">
    <cfRule type="duplicateValues" dxfId="308" priority="130"/>
  </conditionalFormatting>
  <conditionalFormatting sqref="G44:G45">
    <cfRule type="duplicateValues" dxfId="307" priority="131"/>
    <cfRule type="duplicateValues" dxfId="306" priority="132"/>
  </conditionalFormatting>
  <conditionalFormatting sqref="F46">
    <cfRule type="duplicateValues" dxfId="305" priority="118"/>
  </conditionalFormatting>
  <conditionalFormatting sqref="G46">
    <cfRule type="duplicateValues" dxfId="304" priority="116"/>
    <cfRule type="duplicateValues" dxfId="303" priority="117"/>
  </conditionalFormatting>
  <conditionalFormatting sqref="G46">
    <cfRule type="duplicateValues" dxfId="302" priority="115"/>
  </conditionalFormatting>
  <conditionalFormatting sqref="G46">
    <cfRule type="duplicateValues" dxfId="301" priority="111"/>
    <cfRule type="duplicateValues" dxfId="300" priority="112"/>
    <cfRule type="duplicateValues" dxfId="299" priority="113"/>
    <cfRule type="duplicateValues" dxfId="298" priority="114"/>
  </conditionalFormatting>
  <conditionalFormatting sqref="G46">
    <cfRule type="duplicateValues" dxfId="297" priority="110"/>
  </conditionalFormatting>
  <conditionalFormatting sqref="G46">
    <cfRule type="duplicateValues" dxfId="296" priority="108"/>
    <cfRule type="duplicateValues" dxfId="295" priority="109"/>
  </conditionalFormatting>
  <conditionalFormatting sqref="G46">
    <cfRule type="duplicateValues" dxfId="294" priority="107"/>
  </conditionalFormatting>
  <conditionalFormatting sqref="G46">
    <cfRule type="duplicateValues" dxfId="293" priority="105"/>
    <cfRule type="duplicateValues" dxfId="292" priority="106"/>
  </conditionalFormatting>
  <conditionalFormatting sqref="G47">
    <cfRule type="duplicateValues" dxfId="291" priority="5413"/>
    <cfRule type="duplicateValues" dxfId="290" priority="5414"/>
  </conditionalFormatting>
  <conditionalFormatting sqref="G47">
    <cfRule type="duplicateValues" dxfId="289" priority="5415"/>
  </conditionalFormatting>
  <conditionalFormatting sqref="F47">
    <cfRule type="duplicateValues" dxfId="288" priority="5416"/>
  </conditionalFormatting>
  <conditionalFormatting sqref="G47">
    <cfRule type="duplicateValues" dxfId="287" priority="5417"/>
    <cfRule type="duplicateValues" dxfId="286" priority="5418"/>
    <cfRule type="duplicateValues" dxfId="285" priority="5419"/>
    <cfRule type="duplicateValues" dxfId="284" priority="5420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42"/>
  <sheetViews>
    <sheetView workbookViewId="0">
      <selection activeCell="B4" sqref="B4:B42"/>
    </sheetView>
  </sheetViews>
  <sheetFormatPr defaultRowHeight="15" x14ac:dyDescent="0.25"/>
  <cols>
    <col min="2" max="2" width="14" bestFit="1" customWidth="1"/>
  </cols>
  <sheetData>
    <row r="4" spans="2:2" ht="18" x14ac:dyDescent="0.25">
      <c r="B4" s="42">
        <v>40893163</v>
      </c>
    </row>
    <row r="5" spans="2:2" ht="18" x14ac:dyDescent="0.25">
      <c r="B5" s="43">
        <v>40879970</v>
      </c>
    </row>
    <row r="6" spans="2:2" ht="18" x14ac:dyDescent="0.25">
      <c r="B6" s="44">
        <v>40938904</v>
      </c>
    </row>
    <row r="7" spans="2:2" ht="18" x14ac:dyDescent="0.25">
      <c r="B7" s="43">
        <v>40919820</v>
      </c>
    </row>
    <row r="8" spans="2:2" ht="18" x14ac:dyDescent="0.25">
      <c r="B8" s="43">
        <v>40932223</v>
      </c>
    </row>
    <row r="9" spans="2:2" ht="18" x14ac:dyDescent="0.25">
      <c r="B9" s="43">
        <v>40933406</v>
      </c>
    </row>
    <row r="10" spans="2:2" ht="18" x14ac:dyDescent="0.25">
      <c r="B10" s="43">
        <v>40940571</v>
      </c>
    </row>
    <row r="11" spans="2:2" ht="18" x14ac:dyDescent="0.25">
      <c r="B11" s="43">
        <v>40943525</v>
      </c>
    </row>
    <row r="12" spans="2:2" ht="18" x14ac:dyDescent="0.25">
      <c r="B12" s="44">
        <v>40936757</v>
      </c>
    </row>
    <row r="13" spans="2:2" ht="18" x14ac:dyDescent="0.25">
      <c r="B13" s="42">
        <v>40934958</v>
      </c>
    </row>
    <row r="14" spans="2:2" ht="18" x14ac:dyDescent="0.25">
      <c r="B14" s="43">
        <v>40922021</v>
      </c>
    </row>
    <row r="15" spans="2:2" ht="18" x14ac:dyDescent="0.25">
      <c r="B15" s="43">
        <v>40927386</v>
      </c>
    </row>
    <row r="16" spans="2:2" ht="18" x14ac:dyDescent="0.25">
      <c r="B16" s="43">
        <v>40931028</v>
      </c>
    </row>
    <row r="17" spans="2:2" ht="18" x14ac:dyDescent="0.25">
      <c r="B17" s="43">
        <v>40937523</v>
      </c>
    </row>
    <row r="18" spans="2:2" ht="18" x14ac:dyDescent="0.25">
      <c r="B18" s="43">
        <v>40924006</v>
      </c>
    </row>
    <row r="19" spans="2:2" ht="18" x14ac:dyDescent="0.25">
      <c r="B19" s="43">
        <v>40924601</v>
      </c>
    </row>
    <row r="20" spans="2:2" ht="18" x14ac:dyDescent="0.25">
      <c r="B20" s="43">
        <v>40927325</v>
      </c>
    </row>
    <row r="21" spans="2:2" ht="18" x14ac:dyDescent="0.25">
      <c r="B21" s="44">
        <v>40946138</v>
      </c>
    </row>
    <row r="22" spans="2:2" ht="18" x14ac:dyDescent="0.25">
      <c r="B22" s="42">
        <v>40793841</v>
      </c>
    </row>
    <row r="23" spans="2:2" ht="18" x14ac:dyDescent="0.25">
      <c r="B23" s="42">
        <v>40891644</v>
      </c>
    </row>
    <row r="24" spans="2:2" ht="18" x14ac:dyDescent="0.25">
      <c r="B24" s="42">
        <v>40909066</v>
      </c>
    </row>
    <row r="25" spans="2:2" ht="18" x14ac:dyDescent="0.25">
      <c r="B25" s="42">
        <v>40937049</v>
      </c>
    </row>
    <row r="26" spans="2:2" ht="18" x14ac:dyDescent="0.25">
      <c r="B26" s="42">
        <v>40937442</v>
      </c>
    </row>
    <row r="27" spans="2:2" ht="18" x14ac:dyDescent="0.25">
      <c r="B27" s="42">
        <v>40924155</v>
      </c>
    </row>
    <row r="28" spans="2:2" ht="18" x14ac:dyDescent="0.25">
      <c r="B28" s="42">
        <v>40911033</v>
      </c>
    </row>
    <row r="29" spans="2:2" ht="18" x14ac:dyDescent="0.25">
      <c r="B29" s="45">
        <v>40934789</v>
      </c>
    </row>
    <row r="30" spans="2:2" ht="18" x14ac:dyDescent="0.25">
      <c r="B30" s="43">
        <v>40918270</v>
      </c>
    </row>
    <row r="31" spans="2:2" ht="18" x14ac:dyDescent="0.25">
      <c r="B31" s="42">
        <v>40931740</v>
      </c>
    </row>
    <row r="32" spans="2:2" ht="18" x14ac:dyDescent="0.25">
      <c r="B32" s="42">
        <v>40930766</v>
      </c>
    </row>
    <row r="33" spans="2:2" ht="18" x14ac:dyDescent="0.25">
      <c r="B33" s="42">
        <v>40945156</v>
      </c>
    </row>
    <row r="34" spans="2:2" ht="18" x14ac:dyDescent="0.25">
      <c r="B34" s="42">
        <v>40944606</v>
      </c>
    </row>
    <row r="35" spans="2:2" ht="18" x14ac:dyDescent="0.25">
      <c r="B35" s="42">
        <v>40944611</v>
      </c>
    </row>
    <row r="36" spans="2:2" ht="18" x14ac:dyDescent="0.25">
      <c r="B36" s="42">
        <v>40944616</v>
      </c>
    </row>
    <row r="37" spans="2:2" ht="18" x14ac:dyDescent="0.25">
      <c r="B37" s="42">
        <v>40944608</v>
      </c>
    </row>
    <row r="38" spans="2:2" ht="18" x14ac:dyDescent="0.25">
      <c r="B38" s="42">
        <v>40945200</v>
      </c>
    </row>
    <row r="39" spans="2:2" ht="18" x14ac:dyDescent="0.25">
      <c r="B39" s="42">
        <v>40945185</v>
      </c>
    </row>
    <row r="40" spans="2:2" ht="18" x14ac:dyDescent="0.25">
      <c r="B40" s="43">
        <v>40945943</v>
      </c>
    </row>
    <row r="41" spans="2:2" ht="18" x14ac:dyDescent="0.25">
      <c r="B41" s="42">
        <v>40932438</v>
      </c>
    </row>
    <row r="42" spans="2:2" ht="18" x14ac:dyDescent="0.25">
      <c r="B42" s="42">
        <v>40944378</v>
      </c>
    </row>
  </sheetData>
  <conditionalFormatting sqref="B4">
    <cfRule type="duplicateValues" dxfId="283" priority="280"/>
  </conditionalFormatting>
  <conditionalFormatting sqref="B4">
    <cfRule type="duplicateValues" dxfId="282" priority="278"/>
    <cfRule type="duplicateValues" dxfId="281" priority="279"/>
  </conditionalFormatting>
  <conditionalFormatting sqref="B4">
    <cfRule type="duplicateValues" dxfId="280" priority="277"/>
  </conditionalFormatting>
  <conditionalFormatting sqref="B4">
    <cfRule type="duplicateValues" dxfId="279" priority="275"/>
    <cfRule type="duplicateValues" dxfId="278" priority="276"/>
  </conditionalFormatting>
  <conditionalFormatting sqref="B4">
    <cfRule type="duplicateValues" dxfId="277" priority="274"/>
  </conditionalFormatting>
  <conditionalFormatting sqref="B4">
    <cfRule type="duplicateValues" dxfId="276" priority="270"/>
    <cfRule type="duplicateValues" dxfId="275" priority="271"/>
    <cfRule type="duplicateValues" dxfId="274" priority="272"/>
    <cfRule type="duplicateValues" dxfId="273" priority="273"/>
  </conditionalFormatting>
  <conditionalFormatting sqref="B4">
    <cfRule type="duplicateValues" dxfId="272" priority="266"/>
    <cfRule type="duplicateValues" dxfId="271" priority="267"/>
    <cfRule type="duplicateValues" dxfId="270" priority="268"/>
    <cfRule type="duplicateValues" dxfId="269" priority="269"/>
  </conditionalFormatting>
  <conditionalFormatting sqref="B5">
    <cfRule type="duplicateValues" dxfId="268" priority="265"/>
  </conditionalFormatting>
  <conditionalFormatting sqref="B5:B6">
    <cfRule type="duplicateValues" dxfId="267" priority="263"/>
    <cfRule type="duplicateValues" dxfId="266" priority="264"/>
  </conditionalFormatting>
  <conditionalFormatting sqref="B5:B6">
    <cfRule type="duplicateValues" dxfId="265" priority="262"/>
  </conditionalFormatting>
  <conditionalFormatting sqref="B5:B6">
    <cfRule type="duplicateValues" dxfId="264" priority="258"/>
    <cfRule type="duplicateValues" dxfId="263" priority="259"/>
    <cfRule type="duplicateValues" dxfId="262" priority="260"/>
    <cfRule type="duplicateValues" dxfId="261" priority="261"/>
  </conditionalFormatting>
  <conditionalFormatting sqref="B5:B6">
    <cfRule type="duplicateValues" dxfId="260" priority="254"/>
    <cfRule type="duplicateValues" dxfId="259" priority="255"/>
    <cfRule type="duplicateValues" dxfId="258" priority="256"/>
    <cfRule type="duplicateValues" dxfId="257" priority="257"/>
  </conditionalFormatting>
  <conditionalFormatting sqref="B6">
    <cfRule type="duplicateValues" dxfId="256" priority="253"/>
  </conditionalFormatting>
  <conditionalFormatting sqref="B6">
    <cfRule type="duplicateValues" dxfId="255" priority="251"/>
    <cfRule type="duplicateValues" dxfId="254" priority="252"/>
  </conditionalFormatting>
  <conditionalFormatting sqref="B7">
    <cfRule type="duplicateValues" dxfId="253" priority="249"/>
    <cfRule type="duplicateValues" dxfId="252" priority="250"/>
  </conditionalFormatting>
  <conditionalFormatting sqref="B7">
    <cfRule type="duplicateValues" dxfId="251" priority="248"/>
  </conditionalFormatting>
  <conditionalFormatting sqref="B7">
    <cfRule type="duplicateValues" dxfId="250" priority="244"/>
    <cfRule type="duplicateValues" dxfId="249" priority="245"/>
    <cfRule type="duplicateValues" dxfId="248" priority="246"/>
    <cfRule type="duplicateValues" dxfId="247" priority="247"/>
  </conditionalFormatting>
  <conditionalFormatting sqref="B7">
    <cfRule type="duplicateValues" dxfId="246" priority="243"/>
  </conditionalFormatting>
  <conditionalFormatting sqref="B7">
    <cfRule type="duplicateValues" dxfId="245" priority="241"/>
    <cfRule type="duplicateValues" dxfId="244" priority="242"/>
  </conditionalFormatting>
  <conditionalFormatting sqref="B7">
    <cfRule type="duplicateValues" dxfId="243" priority="237"/>
    <cfRule type="duplicateValues" dxfId="242" priority="238"/>
    <cfRule type="duplicateValues" dxfId="241" priority="239"/>
    <cfRule type="duplicateValues" dxfId="240" priority="240"/>
  </conditionalFormatting>
  <conditionalFormatting sqref="B8:B12">
    <cfRule type="duplicateValues" dxfId="239" priority="235"/>
    <cfRule type="duplicateValues" dxfId="238" priority="236"/>
  </conditionalFormatting>
  <conditionalFormatting sqref="B8:B12">
    <cfRule type="duplicateValues" dxfId="237" priority="234"/>
  </conditionalFormatting>
  <conditionalFormatting sqref="B8:B12">
    <cfRule type="duplicateValues" dxfId="236" priority="230"/>
    <cfRule type="duplicateValues" dxfId="235" priority="231"/>
    <cfRule type="duplicateValues" dxfId="234" priority="232"/>
    <cfRule type="duplicateValues" dxfId="233" priority="233"/>
  </conditionalFormatting>
  <conditionalFormatting sqref="B8:B12">
    <cfRule type="duplicateValues" dxfId="232" priority="229"/>
  </conditionalFormatting>
  <conditionalFormatting sqref="B8:B12">
    <cfRule type="duplicateValues" dxfId="231" priority="227"/>
    <cfRule type="duplicateValues" dxfId="230" priority="228"/>
  </conditionalFormatting>
  <conditionalFormatting sqref="B8:B12">
    <cfRule type="duplicateValues" dxfId="229" priority="223"/>
    <cfRule type="duplicateValues" dxfId="228" priority="224"/>
    <cfRule type="duplicateValues" dxfId="227" priority="225"/>
    <cfRule type="duplicateValues" dxfId="226" priority="226"/>
  </conditionalFormatting>
  <conditionalFormatting sqref="B13">
    <cfRule type="duplicateValues" dxfId="225" priority="221"/>
    <cfRule type="duplicateValues" dxfId="224" priority="222"/>
  </conditionalFormatting>
  <conditionalFormatting sqref="B13">
    <cfRule type="duplicateValues" dxfId="223" priority="220"/>
  </conditionalFormatting>
  <conditionalFormatting sqref="B13">
    <cfRule type="duplicateValues" dxfId="222" priority="216"/>
    <cfRule type="duplicateValues" dxfId="221" priority="217"/>
    <cfRule type="duplicateValues" dxfId="220" priority="218"/>
    <cfRule type="duplicateValues" dxfId="219" priority="219"/>
  </conditionalFormatting>
  <conditionalFormatting sqref="B13">
    <cfRule type="duplicateValues" dxfId="218" priority="215"/>
  </conditionalFormatting>
  <conditionalFormatting sqref="B13">
    <cfRule type="duplicateValues" dxfId="217" priority="213"/>
    <cfRule type="duplicateValues" dxfId="216" priority="214"/>
  </conditionalFormatting>
  <conditionalFormatting sqref="B13">
    <cfRule type="duplicateValues" dxfId="215" priority="212"/>
  </conditionalFormatting>
  <conditionalFormatting sqref="B13">
    <cfRule type="duplicateValues" dxfId="214" priority="210"/>
    <cfRule type="duplicateValues" dxfId="213" priority="211"/>
  </conditionalFormatting>
  <conditionalFormatting sqref="B14">
    <cfRule type="duplicateValues" dxfId="212" priority="208"/>
    <cfRule type="duplicateValues" dxfId="211" priority="209"/>
  </conditionalFormatting>
  <conditionalFormatting sqref="B14">
    <cfRule type="duplicateValues" dxfId="210" priority="207"/>
  </conditionalFormatting>
  <conditionalFormatting sqref="B14">
    <cfRule type="duplicateValues" dxfId="209" priority="203"/>
    <cfRule type="duplicateValues" dxfId="208" priority="204"/>
    <cfRule type="duplicateValues" dxfId="207" priority="205"/>
    <cfRule type="duplicateValues" dxfId="206" priority="206"/>
  </conditionalFormatting>
  <conditionalFormatting sqref="B14">
    <cfRule type="duplicateValues" dxfId="205" priority="202"/>
  </conditionalFormatting>
  <conditionalFormatting sqref="B14">
    <cfRule type="duplicateValues" dxfId="204" priority="200"/>
    <cfRule type="duplicateValues" dxfId="203" priority="201"/>
  </conditionalFormatting>
  <conditionalFormatting sqref="B14">
    <cfRule type="duplicateValues" dxfId="202" priority="196"/>
    <cfRule type="duplicateValues" dxfId="201" priority="197"/>
    <cfRule type="duplicateValues" dxfId="200" priority="198"/>
    <cfRule type="duplicateValues" dxfId="199" priority="199"/>
  </conditionalFormatting>
  <conditionalFormatting sqref="B15">
    <cfRule type="duplicateValues" dxfId="198" priority="194"/>
    <cfRule type="duplicateValues" dxfId="197" priority="195"/>
  </conditionalFormatting>
  <conditionalFormatting sqref="B15">
    <cfRule type="duplicateValues" dxfId="196" priority="193"/>
  </conditionalFormatting>
  <conditionalFormatting sqref="B15">
    <cfRule type="duplicateValues" dxfId="195" priority="189"/>
    <cfRule type="duplicateValues" dxfId="194" priority="190"/>
    <cfRule type="duplicateValues" dxfId="193" priority="191"/>
    <cfRule type="duplicateValues" dxfId="192" priority="192"/>
  </conditionalFormatting>
  <conditionalFormatting sqref="B15">
    <cfRule type="duplicateValues" dxfId="191" priority="188"/>
  </conditionalFormatting>
  <conditionalFormatting sqref="B15">
    <cfRule type="duplicateValues" dxfId="190" priority="186"/>
    <cfRule type="duplicateValues" dxfId="189" priority="187"/>
  </conditionalFormatting>
  <conditionalFormatting sqref="B15">
    <cfRule type="duplicateValues" dxfId="188" priority="182"/>
    <cfRule type="duplicateValues" dxfId="187" priority="183"/>
    <cfRule type="duplicateValues" dxfId="186" priority="184"/>
    <cfRule type="duplicateValues" dxfId="185" priority="185"/>
  </conditionalFormatting>
  <conditionalFormatting sqref="B18">
    <cfRule type="duplicateValues" dxfId="184" priority="174"/>
    <cfRule type="duplicateValues" dxfId="183" priority="175"/>
  </conditionalFormatting>
  <conditionalFormatting sqref="B18">
    <cfRule type="duplicateValues" dxfId="182" priority="173"/>
  </conditionalFormatting>
  <conditionalFormatting sqref="B18">
    <cfRule type="duplicateValues" dxfId="181" priority="169"/>
    <cfRule type="duplicateValues" dxfId="180" priority="170"/>
    <cfRule type="duplicateValues" dxfId="179" priority="171"/>
    <cfRule type="duplicateValues" dxfId="178" priority="172"/>
  </conditionalFormatting>
  <conditionalFormatting sqref="B18">
    <cfRule type="duplicateValues" dxfId="177" priority="168"/>
  </conditionalFormatting>
  <conditionalFormatting sqref="B18">
    <cfRule type="duplicateValues" dxfId="176" priority="166"/>
    <cfRule type="duplicateValues" dxfId="175" priority="167"/>
  </conditionalFormatting>
  <conditionalFormatting sqref="B18">
    <cfRule type="duplicateValues" dxfId="174" priority="162"/>
    <cfRule type="duplicateValues" dxfId="173" priority="163"/>
    <cfRule type="duplicateValues" dxfId="172" priority="164"/>
    <cfRule type="duplicateValues" dxfId="171" priority="165"/>
  </conditionalFormatting>
  <conditionalFormatting sqref="B19">
    <cfRule type="duplicateValues" dxfId="170" priority="160"/>
    <cfRule type="duplicateValues" dxfId="169" priority="161"/>
  </conditionalFormatting>
  <conditionalFormatting sqref="B19">
    <cfRule type="duplicateValues" dxfId="168" priority="159"/>
  </conditionalFormatting>
  <conditionalFormatting sqref="B19">
    <cfRule type="duplicateValues" dxfId="167" priority="155"/>
    <cfRule type="duplicateValues" dxfId="166" priority="156"/>
    <cfRule type="duplicateValues" dxfId="165" priority="157"/>
    <cfRule type="duplicateValues" dxfId="164" priority="158"/>
  </conditionalFormatting>
  <conditionalFormatting sqref="B19">
    <cfRule type="duplicateValues" dxfId="163" priority="154"/>
  </conditionalFormatting>
  <conditionalFormatting sqref="B19">
    <cfRule type="duplicateValues" dxfId="162" priority="152"/>
    <cfRule type="duplicateValues" dxfId="161" priority="153"/>
  </conditionalFormatting>
  <conditionalFormatting sqref="B19">
    <cfRule type="duplicateValues" dxfId="160" priority="148"/>
    <cfRule type="duplicateValues" dxfId="159" priority="149"/>
    <cfRule type="duplicateValues" dxfId="158" priority="150"/>
    <cfRule type="duplicateValues" dxfId="157" priority="151"/>
  </conditionalFormatting>
  <conditionalFormatting sqref="B20">
    <cfRule type="duplicateValues" dxfId="156" priority="146"/>
    <cfRule type="duplicateValues" dxfId="155" priority="147"/>
  </conditionalFormatting>
  <conditionalFormatting sqref="B20">
    <cfRule type="duplicateValues" dxfId="154" priority="145"/>
  </conditionalFormatting>
  <conditionalFormatting sqref="B20">
    <cfRule type="duplicateValues" dxfId="153" priority="141"/>
    <cfRule type="duplicateValues" dxfId="152" priority="142"/>
    <cfRule type="duplicateValues" dxfId="151" priority="143"/>
    <cfRule type="duplicateValues" dxfId="150" priority="144"/>
  </conditionalFormatting>
  <conditionalFormatting sqref="B20">
    <cfRule type="duplicateValues" dxfId="149" priority="140"/>
  </conditionalFormatting>
  <conditionalFormatting sqref="B20">
    <cfRule type="duplicateValues" dxfId="148" priority="138"/>
    <cfRule type="duplicateValues" dxfId="147" priority="139"/>
  </conditionalFormatting>
  <conditionalFormatting sqref="B20">
    <cfRule type="duplicateValues" dxfId="146" priority="134"/>
    <cfRule type="duplicateValues" dxfId="145" priority="135"/>
    <cfRule type="duplicateValues" dxfId="144" priority="136"/>
    <cfRule type="duplicateValues" dxfId="143" priority="137"/>
  </conditionalFormatting>
  <conditionalFormatting sqref="B21">
    <cfRule type="duplicateValues" dxfId="142" priority="132"/>
    <cfRule type="duplicateValues" dxfId="141" priority="133"/>
  </conditionalFormatting>
  <conditionalFormatting sqref="B21">
    <cfRule type="duplicateValues" dxfId="140" priority="131"/>
  </conditionalFormatting>
  <conditionalFormatting sqref="B21">
    <cfRule type="duplicateValues" dxfId="139" priority="127"/>
    <cfRule type="duplicateValues" dxfId="138" priority="128"/>
    <cfRule type="duplicateValues" dxfId="137" priority="129"/>
    <cfRule type="duplicateValues" dxfId="136" priority="130"/>
  </conditionalFormatting>
  <conditionalFormatting sqref="B21">
    <cfRule type="duplicateValues" dxfId="135" priority="126"/>
  </conditionalFormatting>
  <conditionalFormatting sqref="B21">
    <cfRule type="duplicateValues" dxfId="134" priority="124"/>
    <cfRule type="duplicateValues" dxfId="133" priority="125"/>
  </conditionalFormatting>
  <conditionalFormatting sqref="B21">
    <cfRule type="duplicateValues" dxfId="132" priority="120"/>
    <cfRule type="duplicateValues" dxfId="131" priority="121"/>
    <cfRule type="duplicateValues" dxfId="130" priority="122"/>
    <cfRule type="duplicateValues" dxfId="129" priority="123"/>
  </conditionalFormatting>
  <conditionalFormatting sqref="B22">
    <cfRule type="duplicateValues" dxfId="128" priority="119"/>
  </conditionalFormatting>
  <conditionalFormatting sqref="B22">
    <cfRule type="duplicateValues" dxfId="127" priority="118"/>
  </conditionalFormatting>
  <conditionalFormatting sqref="B22">
    <cfRule type="duplicateValues" dxfId="126" priority="117"/>
  </conditionalFormatting>
  <conditionalFormatting sqref="B22">
    <cfRule type="duplicateValues" dxfId="125" priority="116"/>
  </conditionalFormatting>
  <conditionalFormatting sqref="B22">
    <cfRule type="duplicateValues" dxfId="124" priority="115"/>
  </conditionalFormatting>
  <conditionalFormatting sqref="B22">
    <cfRule type="duplicateValues" dxfId="123" priority="113"/>
    <cfRule type="duplicateValues" dxfId="122" priority="114"/>
  </conditionalFormatting>
  <conditionalFormatting sqref="B22">
    <cfRule type="duplicateValues" dxfId="121" priority="112"/>
  </conditionalFormatting>
  <conditionalFormatting sqref="B22">
    <cfRule type="duplicateValues" dxfId="120" priority="110"/>
    <cfRule type="duplicateValues" dxfId="119" priority="111"/>
  </conditionalFormatting>
  <conditionalFormatting sqref="B22">
    <cfRule type="duplicateValues" dxfId="118" priority="109"/>
  </conditionalFormatting>
  <conditionalFormatting sqref="B22">
    <cfRule type="duplicateValues" dxfId="117" priority="105"/>
    <cfRule type="duplicateValues" dxfId="116" priority="106"/>
    <cfRule type="duplicateValues" dxfId="115" priority="107"/>
    <cfRule type="duplicateValues" dxfId="114" priority="108"/>
  </conditionalFormatting>
  <conditionalFormatting sqref="B23">
    <cfRule type="duplicateValues" dxfId="113" priority="104"/>
  </conditionalFormatting>
  <conditionalFormatting sqref="B23">
    <cfRule type="duplicateValues" dxfId="112" priority="103"/>
  </conditionalFormatting>
  <conditionalFormatting sqref="B23">
    <cfRule type="duplicateValues" dxfId="111" priority="101"/>
    <cfRule type="duplicateValues" dxfId="110" priority="102"/>
  </conditionalFormatting>
  <conditionalFormatting sqref="B23">
    <cfRule type="duplicateValues" dxfId="109" priority="99"/>
    <cfRule type="duplicateValues" dxfId="108" priority="100"/>
  </conditionalFormatting>
  <conditionalFormatting sqref="B23">
    <cfRule type="duplicateValues" dxfId="107" priority="98"/>
  </conditionalFormatting>
  <conditionalFormatting sqref="B23">
    <cfRule type="duplicateValues" dxfId="106" priority="94"/>
    <cfRule type="duplicateValues" dxfId="105" priority="95"/>
    <cfRule type="duplicateValues" dxfId="104" priority="96"/>
    <cfRule type="duplicateValues" dxfId="103" priority="97"/>
  </conditionalFormatting>
  <conditionalFormatting sqref="B24">
    <cfRule type="duplicateValues" dxfId="102" priority="93"/>
  </conditionalFormatting>
  <conditionalFormatting sqref="B24:B27">
    <cfRule type="duplicateValues" dxfId="101" priority="91"/>
    <cfRule type="duplicateValues" dxfId="100" priority="92"/>
  </conditionalFormatting>
  <conditionalFormatting sqref="B24:B27">
    <cfRule type="duplicateValues" dxfId="99" priority="90"/>
  </conditionalFormatting>
  <conditionalFormatting sqref="B24:B27">
    <cfRule type="duplicateValues" dxfId="98" priority="86"/>
    <cfRule type="duplicateValues" dxfId="97" priority="87"/>
    <cfRule type="duplicateValues" dxfId="96" priority="88"/>
    <cfRule type="duplicateValues" dxfId="95" priority="89"/>
  </conditionalFormatting>
  <conditionalFormatting sqref="B25:B27">
    <cfRule type="duplicateValues" dxfId="94" priority="85"/>
  </conditionalFormatting>
  <conditionalFormatting sqref="B25:B27">
    <cfRule type="duplicateValues" dxfId="93" priority="83"/>
    <cfRule type="duplicateValues" dxfId="92" priority="84"/>
  </conditionalFormatting>
  <conditionalFormatting sqref="B25:B27">
    <cfRule type="duplicateValues" dxfId="91" priority="82"/>
  </conditionalFormatting>
  <conditionalFormatting sqref="B25:B27">
    <cfRule type="duplicateValues" dxfId="90" priority="80"/>
    <cfRule type="duplicateValues" dxfId="89" priority="81"/>
  </conditionalFormatting>
  <conditionalFormatting sqref="B28">
    <cfRule type="duplicateValues" dxfId="88" priority="79"/>
  </conditionalFormatting>
  <conditionalFormatting sqref="B28">
    <cfRule type="duplicateValues" dxfId="87" priority="77"/>
    <cfRule type="duplicateValues" dxfId="86" priority="78"/>
  </conditionalFormatting>
  <conditionalFormatting sqref="B28">
    <cfRule type="duplicateValues" dxfId="85" priority="76"/>
  </conditionalFormatting>
  <conditionalFormatting sqref="B28">
    <cfRule type="duplicateValues" dxfId="84" priority="72"/>
    <cfRule type="duplicateValues" dxfId="83" priority="73"/>
    <cfRule type="duplicateValues" dxfId="82" priority="74"/>
    <cfRule type="duplicateValues" dxfId="81" priority="75"/>
  </conditionalFormatting>
  <conditionalFormatting sqref="B29">
    <cfRule type="duplicateValues" dxfId="80" priority="71"/>
  </conditionalFormatting>
  <conditionalFormatting sqref="B30">
    <cfRule type="duplicateValues" dxfId="79" priority="66"/>
    <cfRule type="duplicateValues" dxfId="78" priority="67"/>
  </conditionalFormatting>
  <conditionalFormatting sqref="B30">
    <cfRule type="duplicateValues" dxfId="77" priority="65"/>
  </conditionalFormatting>
  <conditionalFormatting sqref="B30">
    <cfRule type="duplicateValues" dxfId="76" priority="63"/>
    <cfRule type="duplicateValues" dxfId="75" priority="64"/>
  </conditionalFormatting>
  <conditionalFormatting sqref="B31">
    <cfRule type="duplicateValues" dxfId="74" priority="61"/>
    <cfRule type="duplicateValues" dxfId="73" priority="62"/>
  </conditionalFormatting>
  <conditionalFormatting sqref="B31">
    <cfRule type="duplicateValues" dxfId="72" priority="60"/>
  </conditionalFormatting>
  <conditionalFormatting sqref="B31">
    <cfRule type="duplicateValues" dxfId="71" priority="56"/>
    <cfRule type="duplicateValues" dxfId="70" priority="57"/>
    <cfRule type="duplicateValues" dxfId="69" priority="58"/>
    <cfRule type="duplicateValues" dxfId="68" priority="59"/>
  </conditionalFormatting>
  <conditionalFormatting sqref="B31">
    <cfRule type="duplicateValues" dxfId="67" priority="55"/>
  </conditionalFormatting>
  <conditionalFormatting sqref="B31">
    <cfRule type="duplicateValues" dxfId="66" priority="53"/>
    <cfRule type="duplicateValues" dxfId="65" priority="54"/>
  </conditionalFormatting>
  <conditionalFormatting sqref="B32">
    <cfRule type="duplicateValues" dxfId="64" priority="51"/>
    <cfRule type="duplicateValues" dxfId="63" priority="52"/>
  </conditionalFormatting>
  <conditionalFormatting sqref="B32">
    <cfRule type="duplicateValues" dxfId="62" priority="50"/>
  </conditionalFormatting>
  <conditionalFormatting sqref="B32">
    <cfRule type="duplicateValues" dxfId="61" priority="46"/>
    <cfRule type="duplicateValues" dxfId="60" priority="47"/>
    <cfRule type="duplicateValues" dxfId="59" priority="48"/>
    <cfRule type="duplicateValues" dxfId="58" priority="49"/>
  </conditionalFormatting>
  <conditionalFormatting sqref="B32">
    <cfRule type="duplicateValues" dxfId="57" priority="45"/>
  </conditionalFormatting>
  <conditionalFormatting sqref="B32">
    <cfRule type="duplicateValues" dxfId="56" priority="43"/>
    <cfRule type="duplicateValues" dxfId="55" priority="44"/>
  </conditionalFormatting>
  <conditionalFormatting sqref="B33:B37">
    <cfRule type="duplicateValues" dxfId="54" priority="41"/>
    <cfRule type="duplicateValues" dxfId="53" priority="42"/>
  </conditionalFormatting>
  <conditionalFormatting sqref="B33:B37">
    <cfRule type="duplicateValues" dxfId="52" priority="40"/>
  </conditionalFormatting>
  <conditionalFormatting sqref="B33:B37">
    <cfRule type="duplicateValues" dxfId="51" priority="36"/>
    <cfRule type="duplicateValues" dxfId="50" priority="37"/>
    <cfRule type="duplicateValues" dxfId="49" priority="38"/>
    <cfRule type="duplicateValues" dxfId="48" priority="39"/>
  </conditionalFormatting>
  <conditionalFormatting sqref="B33:B37">
    <cfRule type="duplicateValues" dxfId="47" priority="35"/>
  </conditionalFormatting>
  <conditionalFormatting sqref="B33:B37">
    <cfRule type="duplicateValues" dxfId="46" priority="33"/>
    <cfRule type="duplicateValues" dxfId="45" priority="34"/>
  </conditionalFormatting>
  <conditionalFormatting sqref="B33:B37">
    <cfRule type="duplicateValues" dxfId="44" priority="32"/>
  </conditionalFormatting>
  <conditionalFormatting sqref="B33:B37">
    <cfRule type="duplicateValues" dxfId="43" priority="30"/>
    <cfRule type="duplicateValues" dxfId="42" priority="31"/>
  </conditionalFormatting>
  <conditionalFormatting sqref="B38:B39">
    <cfRule type="duplicateValues" dxfId="41" priority="28"/>
    <cfRule type="duplicateValues" dxfId="40" priority="29"/>
  </conditionalFormatting>
  <conditionalFormatting sqref="B38:B39">
    <cfRule type="duplicateValues" dxfId="39" priority="27"/>
  </conditionalFormatting>
  <conditionalFormatting sqref="B38:B39">
    <cfRule type="duplicateValues" dxfId="38" priority="23"/>
    <cfRule type="duplicateValues" dxfId="37" priority="24"/>
    <cfRule type="duplicateValues" dxfId="36" priority="25"/>
    <cfRule type="duplicateValues" dxfId="35" priority="26"/>
  </conditionalFormatting>
  <conditionalFormatting sqref="B38:B39">
    <cfRule type="duplicateValues" dxfId="34" priority="22"/>
  </conditionalFormatting>
  <conditionalFormatting sqref="B38:B39">
    <cfRule type="duplicateValues" dxfId="33" priority="20"/>
    <cfRule type="duplicateValues" dxfId="32" priority="21"/>
  </conditionalFormatting>
  <conditionalFormatting sqref="B38:B39">
    <cfRule type="duplicateValues" dxfId="31" priority="19"/>
  </conditionalFormatting>
  <conditionalFormatting sqref="B38:B39">
    <cfRule type="duplicateValues" dxfId="30" priority="17"/>
    <cfRule type="duplicateValues" dxfId="29" priority="18"/>
  </conditionalFormatting>
  <conditionalFormatting sqref="B41">
    <cfRule type="duplicateValues" dxfId="28" priority="12"/>
    <cfRule type="duplicateValues" dxfId="27" priority="13"/>
  </conditionalFormatting>
  <conditionalFormatting sqref="B41">
    <cfRule type="duplicateValues" dxfId="26" priority="11"/>
  </conditionalFormatting>
  <conditionalFormatting sqref="B41">
    <cfRule type="duplicateValues" dxfId="25" priority="7"/>
    <cfRule type="duplicateValues" dxfId="24" priority="8"/>
    <cfRule type="duplicateValues" dxfId="23" priority="9"/>
    <cfRule type="duplicateValues" dxfId="22" priority="10"/>
  </conditionalFormatting>
  <conditionalFormatting sqref="B41">
    <cfRule type="duplicateValues" dxfId="21" priority="6"/>
  </conditionalFormatting>
  <conditionalFormatting sqref="B41">
    <cfRule type="duplicateValues" dxfId="20" priority="4"/>
    <cfRule type="duplicateValues" dxfId="19" priority="5"/>
  </conditionalFormatting>
  <conditionalFormatting sqref="B41">
    <cfRule type="duplicateValues" dxfId="18" priority="3"/>
  </conditionalFormatting>
  <conditionalFormatting sqref="B41">
    <cfRule type="duplicateValues" dxfId="17" priority="1"/>
    <cfRule type="duplicateValues" dxfId="16" priority="2"/>
  </conditionalFormatting>
  <conditionalFormatting sqref="B42">
    <cfRule type="duplicateValues" dxfId="15" priority="284"/>
    <cfRule type="duplicateValues" dxfId="14" priority="285"/>
  </conditionalFormatting>
  <conditionalFormatting sqref="B42">
    <cfRule type="duplicateValues" dxfId="13" priority="286"/>
  </conditionalFormatting>
  <conditionalFormatting sqref="B42">
    <cfRule type="duplicateValues" dxfId="12" priority="287"/>
    <cfRule type="duplicateValues" dxfId="11" priority="288"/>
    <cfRule type="duplicateValues" dxfId="10" priority="289"/>
    <cfRule type="duplicateValues" dxfId="9" priority="290"/>
  </conditionalFormatting>
  <conditionalFormatting sqref="B40">
    <cfRule type="duplicateValues" dxfId="8" priority="5421"/>
  </conditionalFormatting>
  <conditionalFormatting sqref="B40">
    <cfRule type="duplicateValues" dxfId="7" priority="5422"/>
    <cfRule type="duplicateValues" dxfId="6" priority="5423"/>
  </conditionalFormatting>
  <conditionalFormatting sqref="B17">
    <cfRule type="duplicateValues" dxfId="5" priority="5424"/>
  </conditionalFormatting>
  <conditionalFormatting sqref="B17">
    <cfRule type="duplicateValues" dxfId="4" priority="5425"/>
    <cfRule type="duplicateValues" dxfId="3" priority="5426"/>
  </conditionalFormatting>
  <conditionalFormatting sqref="B16">
    <cfRule type="duplicateValues" dxfId="2" priority="5427"/>
    <cfRule type="duplicateValues" dxfId="1" priority="5428"/>
  </conditionalFormatting>
  <conditionalFormatting sqref="B16">
    <cfRule type="duplicateValues" dxfId="0" priority="542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32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2014-08-28T04:19:52Z</dcterms:modified>
</cp:coreProperties>
</file>